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24.22\21-27\Π2 ΠΕΚΑ ΠΡΟΓΡΑΜΜΑ\Π2.24 ΘΕΜΑΤΙΚΟΙ ΤΟΜΕΙΣ\04. ΑΠΟΒΛΗΤΑ\ΠΡΟΣΚΛΗΣΗ\ΠΡΟΣΚΛΗΣΗ ΜΑΑ ΚΑΙ ΣΥΝΗΜΜΕΝΑ\"/>
    </mc:Choice>
  </mc:AlternateContent>
  <xr:revisionPtr revIDLastSave="0" documentId="13_ncr:1_{AB7D2BCF-1EA4-45A2-A65F-8D8337819B0A}" xr6:coauthVersionLast="47" xr6:coauthVersionMax="47" xr10:uidLastSave="{00000000-0000-0000-0000-000000000000}"/>
  <bookViews>
    <workbookView xWindow="-60" yWindow="320" windowWidth="18560" windowHeight="10740" xr2:uid="{7F420FDE-F4A2-4876-8EA4-22FAA3E09F28}"/>
  </bookViews>
  <sheets>
    <sheet name="Ελληνικά" sheetId="1" r:id="rId1"/>
    <sheet name="Englis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2" l="1"/>
  <c r="G35" i="2"/>
  <c r="G25" i="2"/>
  <c r="G42" i="2" s="1"/>
  <c r="C25" i="2"/>
  <c r="C28" i="2" s="1"/>
  <c r="G39" i="2" s="1"/>
  <c r="C17" i="2"/>
  <c r="G7" i="2"/>
  <c r="G28" i="2" s="1"/>
  <c r="G43" i="2" s="1"/>
  <c r="C25" i="1"/>
  <c r="C28" i="1" s="1"/>
  <c r="C40" i="2" l="1"/>
  <c r="G47" i="2" s="1"/>
  <c r="C44" i="2"/>
  <c r="C46" i="2"/>
  <c r="C49" i="2" s="1"/>
  <c r="G38" i="2"/>
  <c r="C59" i="2"/>
  <c r="C62" i="2"/>
  <c r="C65" i="2" s="1"/>
  <c r="G46" i="2"/>
  <c r="G35" i="1"/>
  <c r="G7" i="1"/>
  <c r="G25" i="1"/>
  <c r="G42" i="1" s="1"/>
  <c r="G38" i="1"/>
  <c r="C37" i="1"/>
  <c r="C44" i="1" s="1"/>
  <c r="C17" i="1"/>
  <c r="C52" i="2" l="1"/>
  <c r="G46" i="1"/>
  <c r="C59" i="1"/>
  <c r="G28" i="1"/>
  <c r="G43" i="1" s="1"/>
  <c r="G39" i="1"/>
  <c r="C40" i="1"/>
  <c r="G47" i="1" s="1"/>
  <c r="C62" i="1"/>
  <c r="C65" i="1" s="1"/>
  <c r="C46" i="1"/>
  <c r="C49" i="1" s="1"/>
  <c r="C68" i="2" l="1"/>
  <c r="G52" i="2" s="1"/>
  <c r="C55" i="2"/>
  <c r="G49" i="2"/>
  <c r="C52" i="1"/>
  <c r="C68" i="1" s="1"/>
  <c r="C71" i="2" l="1"/>
  <c r="G53" i="2" s="1"/>
  <c r="G50" i="2"/>
  <c r="G52" i="1"/>
  <c r="C55" i="1"/>
  <c r="G49" i="1"/>
  <c r="G50" i="1" l="1"/>
  <c r="C71" i="1"/>
  <c r="G53" i="1" s="1"/>
</calcChain>
</file>

<file path=xl/sharedStrings.xml><?xml version="1.0" encoding="utf-8"?>
<sst xmlns="http://schemas.openxmlformats.org/spreadsheetml/2006/main" count="200" uniqueCount="147">
  <si>
    <t>Step 3: Determination of the max amount of public aid to the project</t>
  </si>
  <si>
    <t>mEUR</t>
  </si>
  <si>
    <t>Step 2: Determination of the funding gap (state aid assessment)</t>
  </si>
  <si>
    <t>Step 4: Determination of the maximum amount of EU financing</t>
  </si>
  <si>
    <t xml:space="preserve">Step 1: Determination of the total eligible cost for RRF </t>
  </si>
  <si>
    <t>Step 1: Determination of the total eligible cost for RRF</t>
  </si>
  <si>
    <t>Step 3: Determination of maximum amount of EU financing</t>
  </si>
  <si>
    <t>Max EU grant to the project</t>
  </si>
  <si>
    <t>Max EU grant rate in % of ECbFG</t>
  </si>
  <si>
    <t>Step 2: Determination of Pro rata</t>
  </si>
  <si>
    <t>[Average quantity of separately collected waste / average total quantity of waste treated in the facility]</t>
  </si>
  <si>
    <t>[Application of PR cap on EU grant]</t>
  </si>
  <si>
    <r>
      <rPr>
        <b/>
        <i/>
        <sz val="11"/>
        <color rgb="FFFF0000"/>
        <rFont val="Calibri"/>
        <family val="2"/>
        <scheme val="minor"/>
      </rPr>
      <t>Assumption 1:</t>
    </r>
    <r>
      <rPr>
        <i/>
        <sz val="11"/>
        <color rgb="FFFF0000"/>
        <rFont val="Calibri"/>
        <family val="2"/>
        <scheme val="minor"/>
      </rPr>
      <t xml:space="preserve"> Eligible cost BEFORE funding gap [</t>
    </r>
    <r>
      <rPr>
        <b/>
        <i/>
        <sz val="11"/>
        <color rgb="FFFF0000"/>
        <rFont val="Calibri"/>
        <family val="2"/>
        <scheme val="minor"/>
      </rPr>
      <t>ECbFG</t>
    </r>
    <r>
      <rPr>
        <i/>
        <sz val="11"/>
        <color rgb="FFFF0000"/>
        <rFont val="Calibri"/>
        <family val="2"/>
        <scheme val="minor"/>
      </rPr>
      <t>]</t>
    </r>
  </si>
  <si>
    <r>
      <rPr>
        <b/>
        <i/>
        <sz val="11"/>
        <color rgb="FFFF0000"/>
        <rFont val="Calibri"/>
        <family val="2"/>
        <scheme val="minor"/>
      </rPr>
      <t>Assumption 2:</t>
    </r>
    <r>
      <rPr>
        <i/>
        <sz val="11"/>
        <color rgb="FFFF0000"/>
        <rFont val="Calibri"/>
        <family val="2"/>
        <scheme val="minor"/>
      </rPr>
      <t xml:space="preserve">  Funding gap rate [</t>
    </r>
    <r>
      <rPr>
        <b/>
        <i/>
        <sz val="11"/>
        <color rgb="FFFF0000"/>
        <rFont val="Calibri"/>
        <family val="2"/>
        <scheme val="minor"/>
      </rPr>
      <t>FG</t>
    </r>
    <r>
      <rPr>
        <i/>
        <sz val="11"/>
        <color rgb="FFFF0000"/>
        <rFont val="Calibri"/>
        <family val="2"/>
        <scheme val="minor"/>
      </rPr>
      <t>]</t>
    </r>
  </si>
  <si>
    <t>A. Calculation according to EU co-financing for 2014 - 2020</t>
  </si>
  <si>
    <t>C. Calculation according to GR DG REGIO Bonus scheme</t>
  </si>
  <si>
    <r>
      <t xml:space="preserve">Assumption 1: </t>
    </r>
    <r>
      <rPr>
        <i/>
        <sz val="11"/>
        <color rgb="FFFF0000"/>
        <rFont val="Calibri"/>
        <family val="2"/>
        <scheme val="minor"/>
      </rPr>
      <t>Eligible cost BEFORE funding gap [</t>
    </r>
    <r>
      <rPr>
        <b/>
        <i/>
        <sz val="11"/>
        <color rgb="FFFF0000"/>
        <rFont val="Calibri"/>
        <family val="2"/>
        <scheme val="minor"/>
      </rPr>
      <t>ECbFG</t>
    </r>
    <r>
      <rPr>
        <i/>
        <sz val="11"/>
        <color rgb="FFFF0000"/>
        <rFont val="Calibri"/>
        <family val="2"/>
        <scheme val="minor"/>
      </rPr>
      <t>]</t>
    </r>
  </si>
  <si>
    <t>Max EU grant rate, % of ECbFG</t>
  </si>
  <si>
    <r>
      <t>Maximum EU co-financing rate according to Op Prog [</t>
    </r>
    <r>
      <rPr>
        <b/>
        <i/>
        <sz val="11"/>
        <rFont val="Calibri"/>
        <family val="2"/>
        <scheme val="minor"/>
      </rPr>
      <t>maxEUCF</t>
    </r>
    <r>
      <rPr>
        <i/>
        <sz val="11"/>
        <rFont val="Calibri"/>
        <family val="2"/>
        <scheme val="minor"/>
      </rPr>
      <t>]</t>
    </r>
  </si>
  <si>
    <t>[VALUE A]</t>
  </si>
  <si>
    <t>[VALUE B]</t>
  </si>
  <si>
    <t>[RATE B]</t>
  </si>
  <si>
    <t>[RATE A]</t>
  </si>
  <si>
    <t>Eligible cost AFTER Funding gap [ECaFG]</t>
  </si>
  <si>
    <t>Max PR EU grant to the project</t>
  </si>
  <si>
    <t>Max PR EU grant rate</t>
  </si>
  <si>
    <t>Max EU grant rate with Bonus 1</t>
  </si>
  <si>
    <t>[RATE BONUS1]</t>
  </si>
  <si>
    <t>[VALUE BONUS1]</t>
  </si>
  <si>
    <t>Max EU grant to the project with Bonus 1</t>
  </si>
  <si>
    <t>SUMMARY</t>
  </si>
  <si>
    <r>
      <rPr>
        <b/>
        <u/>
        <sz val="11"/>
        <color theme="1"/>
        <rFont val="Calibri"/>
        <family val="2"/>
        <scheme val="minor"/>
      </rPr>
      <t>Default co-funding:</t>
    </r>
    <r>
      <rPr>
        <b/>
        <sz val="11"/>
        <color theme="1"/>
        <rFont val="Calibri"/>
        <family val="2"/>
        <scheme val="minor"/>
      </rPr>
      <t xml:space="preserve"> Completion of project as in selection decision</t>
    </r>
  </si>
  <si>
    <t>Bonus 2 rate</t>
  </si>
  <si>
    <t>[RATE BONUS2]</t>
  </si>
  <si>
    <t>Bonus 1 value</t>
  </si>
  <si>
    <t xml:space="preserve">Bonus 1 rate </t>
  </si>
  <si>
    <t>Bonus 2 value</t>
  </si>
  <si>
    <t>[VALUE BONUS2]</t>
  </si>
  <si>
    <t>Max EU grant rate with Bonus's 1 &amp; 2</t>
  </si>
  <si>
    <t>Max EU grant to the project with Bonus's 1 &amp; 2</t>
  </si>
  <si>
    <t xml:space="preserve">Max EU grant rate </t>
  </si>
  <si>
    <t>B. Calculation according to pro rata EU co-financing for 2021 - 2027</t>
  </si>
  <si>
    <t xml:space="preserve">Default: Max EU grant rate </t>
  </si>
  <si>
    <t>Bonus 1: Max EU grant to the project</t>
  </si>
  <si>
    <t>Default: Max EU to the project</t>
  </si>
  <si>
    <t xml:space="preserve">Bonus 1: Max EU grant rate </t>
  </si>
  <si>
    <t>Example RRF eligible cost BEFORE funding gap</t>
  </si>
  <si>
    <t xml:space="preserve">Bonus 2: Max EU grant rate </t>
  </si>
  <si>
    <t>Bonus 2: Max EU grant to the project</t>
  </si>
  <si>
    <t>[TOTAL RATEincBONUS1]</t>
  </si>
  <si>
    <t>[TOTAL VALUEincBONUS1]</t>
  </si>
  <si>
    <t>[TOTAL RATEincBONUS1&amp;2]</t>
  </si>
  <si>
    <t>[TOTAL VALUEincBONUS1&amp;2]</t>
  </si>
  <si>
    <r>
      <rPr>
        <b/>
        <u/>
        <sz val="11"/>
        <color theme="1"/>
        <rFont val="Calibri"/>
        <family val="2"/>
        <scheme val="minor"/>
      </rPr>
      <t>Bonus 1:</t>
    </r>
    <r>
      <rPr>
        <b/>
        <sz val="11"/>
        <color theme="1"/>
        <rFont val="Calibri"/>
        <family val="2"/>
        <scheme val="minor"/>
      </rPr>
      <t xml:space="preserve"> Attainment of separately collected waste to RRF of …...................&gt;= </t>
    </r>
  </si>
  <si>
    <r>
      <rPr>
        <b/>
        <u/>
        <sz val="11"/>
        <color theme="1"/>
        <rFont val="Calibri"/>
        <family val="2"/>
        <scheme val="minor"/>
      </rPr>
      <t>Bonus 2:</t>
    </r>
    <r>
      <rPr>
        <b/>
        <sz val="11"/>
        <color theme="1"/>
        <rFont val="Calibri"/>
        <family val="2"/>
        <scheme val="minor"/>
      </rPr>
      <t xml:space="preserve"> Attainment of separately collected waste to RRF of…...................&gt;=</t>
    </r>
  </si>
  <si>
    <t>NOTES:</t>
  </si>
  <si>
    <t>Max EU grant rate (pro-rata*)</t>
  </si>
  <si>
    <r>
      <t xml:space="preserve">Assumption 3: </t>
    </r>
    <r>
      <rPr>
        <i/>
        <sz val="11"/>
        <color rgb="FFFF0000"/>
        <rFont val="Calibri"/>
        <family val="2"/>
        <scheme val="minor"/>
      </rPr>
      <t>Pro rata* [</t>
    </r>
    <r>
      <rPr>
        <b/>
        <i/>
        <sz val="11"/>
        <color rgb="FFFF0000"/>
        <rFont val="Calibri"/>
        <family val="2"/>
        <scheme val="minor"/>
      </rPr>
      <t>PR</t>
    </r>
    <r>
      <rPr>
        <i/>
        <sz val="11"/>
        <color rgb="FFFF0000"/>
        <rFont val="Calibri"/>
        <family val="2"/>
        <scheme val="minor"/>
      </rPr>
      <t>]</t>
    </r>
  </si>
  <si>
    <t>[=ECbFG x FG]</t>
  </si>
  <si>
    <t>[=FG x maxEUCF]</t>
  </si>
  <si>
    <t>[=ECbFG x RATE A]</t>
  </si>
  <si>
    <t>[=PR]</t>
  </si>
  <si>
    <t xml:space="preserve"> [=ECbFG x RATE B]</t>
  </si>
  <si>
    <t>[=RATE B]</t>
  </si>
  <si>
    <t>[=VALUE B]</t>
  </si>
  <si>
    <t>[=(RATE A - RATE B) / 2]</t>
  </si>
  <si>
    <t>[=ECbFG x B1 RATE]</t>
  </si>
  <si>
    <t>[=RATE B + RATE BONUS1]</t>
  </si>
  <si>
    <t>[=ECbFG x (RATE B + RATE BONUS1) ]</t>
  </si>
  <si>
    <t>[=TOTAL RATE BONUS1 + RATE BONUS2]</t>
  </si>
  <si>
    <t>[=TOTAL VALUE BONUS1 + VALUE BONUS2]</t>
  </si>
  <si>
    <t xml:space="preserve"> - In above example the pro rata method value ('RATE B') prevails over '14-20 method (RATE A) given that it forsees the lower EU grant amount.</t>
  </si>
  <si>
    <t xml:space="preserve"> - Bonus's 1 &amp; 2 = equal division of 'RATE B'.</t>
  </si>
  <si>
    <t xml:space="preserve"> - * Pro-rata rate is resultant from the project demand analysis, which is to demonstrate the attainment of respective preparation for re-use and recycling targets attributed to the project service area.</t>
  </si>
  <si>
    <t xml:space="preserve">Βήμα 1: Καθορισμός συνολικού επιλέξιμου κόστους ΜΑΑ </t>
  </si>
  <si>
    <r>
      <rPr>
        <b/>
        <i/>
        <sz val="11"/>
        <color rgb="FFFF0000"/>
        <rFont val="Calibri"/>
        <family val="2"/>
        <scheme val="minor"/>
      </rPr>
      <t>Παραδοχή 1:</t>
    </r>
    <r>
      <rPr>
        <i/>
        <sz val="11"/>
        <color rgb="FFFF0000"/>
        <rFont val="Calibri"/>
        <family val="2"/>
        <scheme val="minor"/>
      </rPr>
      <t xml:space="preserve"> Επιλέξιμο κόστος ΠΡΙΝ το έλλειμμα χρηματοδότησης [</t>
    </r>
    <r>
      <rPr>
        <b/>
        <i/>
        <sz val="11"/>
        <color rgb="FFFF0000"/>
        <rFont val="Calibri"/>
        <family val="2"/>
        <scheme val="minor"/>
      </rPr>
      <t>ECbFG</t>
    </r>
    <r>
      <rPr>
        <i/>
        <sz val="11"/>
        <color rgb="FFFF0000"/>
        <rFont val="Calibri"/>
        <family val="2"/>
        <scheme val="minor"/>
      </rPr>
      <t>]</t>
    </r>
  </si>
  <si>
    <t>Βήμα 2: Καθορισμός ελλείμματος χρηματοδότησης (λαβάνοντας υπόψη κρατικές ενισχύσεις)</t>
  </si>
  <si>
    <r>
      <rPr>
        <b/>
        <i/>
        <sz val="11"/>
        <color rgb="FFFF0000"/>
        <rFont val="Calibri"/>
        <family val="2"/>
        <scheme val="minor"/>
      </rPr>
      <t>Παραδοχή 2:</t>
    </r>
    <r>
      <rPr>
        <i/>
        <sz val="11"/>
        <color rgb="FFFF0000"/>
        <rFont val="Calibri"/>
        <family val="2"/>
        <scheme val="minor"/>
      </rPr>
      <t xml:space="preserve">  Ποσοστό ελλείμματος χρηματοδότησης [</t>
    </r>
    <r>
      <rPr>
        <b/>
        <i/>
        <sz val="11"/>
        <color rgb="FFFF0000"/>
        <rFont val="Calibri"/>
        <family val="2"/>
        <scheme val="minor"/>
      </rPr>
      <t>FG</t>
    </r>
    <r>
      <rPr>
        <i/>
        <sz val="11"/>
        <color rgb="FFFF0000"/>
        <rFont val="Calibri"/>
        <family val="2"/>
        <scheme val="minor"/>
      </rPr>
      <t>]</t>
    </r>
  </si>
  <si>
    <t>Βήμα 3: Καθορισμός του μέγιστου ποσού δημόσιας συμμετοχής στο έργο</t>
  </si>
  <si>
    <t>Επιλέξιμο κόστος ΜΕΤΑ το έλλειμμα χρηματοδότησης [ECaFG]</t>
  </si>
  <si>
    <t xml:space="preserve">Βήμα 4: Καθορισμός του μέγιστου ποσού Ενωσιακής Συμμετοχής </t>
  </si>
  <si>
    <r>
      <t>Μέγιστο ποσοστό συγχρηματοδότησης σύμφωνα με το Πρόγραμμα [</t>
    </r>
    <r>
      <rPr>
        <b/>
        <i/>
        <sz val="11"/>
        <rFont val="Calibri"/>
        <family val="2"/>
        <scheme val="minor"/>
      </rPr>
      <t>maxEUCF</t>
    </r>
    <r>
      <rPr>
        <i/>
        <sz val="11"/>
        <rFont val="Calibri"/>
        <family val="2"/>
        <scheme val="minor"/>
      </rPr>
      <t>]</t>
    </r>
  </si>
  <si>
    <t>Μέγιστο ποσοστό Ενωσιακής Συμμετοχής, % of ECbFG</t>
  </si>
  <si>
    <t>Μέγιστη Ενωσιακή Συμμετοχή στο έργο</t>
  </si>
  <si>
    <t>[ΠΟΣΟΣΤΟ A]</t>
  </si>
  <si>
    <t>A. Υπολογισμός σύμφωνα με τη μεθοδολογία συγχρηματοδότησης 2014-2020</t>
  </si>
  <si>
    <t>C. Υπολογισμός σύμφωνα με το σχήμα πριμοδότησης (GR DG REGIO Bonus scheme)</t>
  </si>
  <si>
    <t>ΣΥΝΟΨΗ</t>
  </si>
  <si>
    <t>B. Υπολογισμός σύμφωνα με την κατ' αναλογία (pro rata) Ενωσιακή Συμμετοχή για το 2021 - 2027</t>
  </si>
  <si>
    <t>Step 1: Καθορισμός του συνολικού επιλεξιμου κόστους της ΜΑΑ</t>
  </si>
  <si>
    <r>
      <t xml:space="preserve">Παραδοχή 1: </t>
    </r>
    <r>
      <rPr>
        <i/>
        <sz val="11"/>
        <color rgb="FFFF0000"/>
        <rFont val="Calibri"/>
        <family val="2"/>
        <scheme val="minor"/>
      </rPr>
      <t>Επιλέξιμο κόστος ΠΡΙΝ το έλλειμμα χρηματοδότησης [</t>
    </r>
    <r>
      <rPr>
        <b/>
        <i/>
        <sz val="11"/>
        <color rgb="FFFF0000"/>
        <rFont val="Calibri"/>
        <family val="2"/>
        <scheme val="minor"/>
      </rPr>
      <t>ECbFG</t>
    </r>
    <r>
      <rPr>
        <i/>
        <sz val="11"/>
        <color rgb="FFFF0000"/>
        <rFont val="Calibri"/>
        <family val="2"/>
        <scheme val="minor"/>
      </rPr>
      <t>]</t>
    </r>
  </si>
  <si>
    <t>Step 2: Καθορισμός του ποσοστού Pro rata</t>
  </si>
  <si>
    <r>
      <t xml:space="preserve">Παραδοχή 3: </t>
    </r>
    <r>
      <rPr>
        <i/>
        <sz val="11"/>
        <color rgb="FFFF0000"/>
        <rFont val="Calibri"/>
        <family val="2"/>
        <scheme val="minor"/>
      </rPr>
      <t>Pro rata* [</t>
    </r>
    <r>
      <rPr>
        <b/>
        <i/>
        <sz val="11"/>
        <color rgb="FFFF0000"/>
        <rFont val="Calibri"/>
        <family val="2"/>
        <scheme val="minor"/>
      </rPr>
      <t>PR</t>
    </r>
    <r>
      <rPr>
        <i/>
        <sz val="11"/>
        <color rgb="FFFF0000"/>
        <rFont val="Calibri"/>
        <family val="2"/>
        <scheme val="minor"/>
      </rPr>
      <t>]</t>
    </r>
  </si>
  <si>
    <t>[Μέση ποσότητα χωριστά συλλεγέντων αποβλήτων / μέση συνολική ποσότητα αποβλήτων που επεξεργάζεται η ΜΑΑ]</t>
  </si>
  <si>
    <t xml:space="preserve">Βήμα 3: Καθορισμός του μέγιστου ποσού Ενωσιακής Συμμετοχής </t>
  </si>
  <si>
    <t>[Εφαρμογή ανώτατου ορίου ενωσιακής συμμετοχής βάσει PR]</t>
  </si>
  <si>
    <t>Μέγιστο ποσοστό Ενωσιακής Συμμετοχής βάσει PR</t>
  </si>
  <si>
    <t>[ΠΟΣΟΣΤΟ B]</t>
  </si>
  <si>
    <t>Μέγιστο ποσο Ενωσιακής Συμμετοχής στο έργο βάσει PR</t>
  </si>
  <si>
    <t>[ΠΟΣΟ B]</t>
  </si>
  <si>
    <t>[ΠΟΣΟ A]</t>
  </si>
  <si>
    <t xml:space="preserve"> [=ECbFG x ΠΟΣΟΣΤΟ B]</t>
  </si>
  <si>
    <t>[=ECbFG x ΠΟΣΟΣΤΟ A]</t>
  </si>
  <si>
    <r>
      <rPr>
        <b/>
        <u/>
        <sz val="11"/>
        <color theme="1"/>
        <rFont val="Calibri"/>
        <family val="2"/>
        <scheme val="minor"/>
      </rPr>
      <t>Ελάχιστη συγχρηματοδότηση:</t>
    </r>
    <r>
      <rPr>
        <b/>
        <sz val="11"/>
        <color theme="1"/>
        <rFont val="Calibri"/>
        <family val="2"/>
        <scheme val="minor"/>
      </rPr>
      <t xml:space="preserve"> Ολοκλήρωση του έργου σύμφωνα με την απόφαση ένταξης</t>
    </r>
  </si>
  <si>
    <t>Μέγιστο ποσοστό Ενωσιακής Συμμετοχής % of ECbFG</t>
  </si>
  <si>
    <t>[=ΠΟΣΟΣΤΟ B]</t>
  </si>
  <si>
    <t>[=ΠΟΣΟ B]</t>
  </si>
  <si>
    <t xml:space="preserve">Bonus 1 ποσοστό </t>
  </si>
  <si>
    <t>Bonus 1 ποσό</t>
  </si>
  <si>
    <t>[=(ΠΟΣΟΣΤΟ A - ΠΟΣΟΣΤΟ B) / 2]</t>
  </si>
  <si>
    <t>[ΠΟΣΟΣΤΟ BONUS1]</t>
  </si>
  <si>
    <t>Μέγιστο ποσοστό Ενωσιακής Συμμετοχής με Bonus 1</t>
  </si>
  <si>
    <t>Μέγιστο ποσό Ενωσιακής Συμμετοχής με Bonus 1</t>
  </si>
  <si>
    <t>[ΠΟΣΟ BONUS1]</t>
  </si>
  <si>
    <t>[=ECbFG x B1 ΠΟΣΟΣΤΟ]</t>
  </si>
  <si>
    <t>[=ΠΟΣΟΣΤ B + ΠΟΣΟΣΤΟ BONUS1]</t>
  </si>
  <si>
    <t>[=ECbFG x (ΠΟΣΟΣΤΟ B + ΠΟΣΟΣΤΟ BONUS1) ]</t>
  </si>
  <si>
    <t>Ποσοστό Bonus 2</t>
  </si>
  <si>
    <t>Ποσό Bonus 2</t>
  </si>
  <si>
    <t>[ΠΟΣΟΣΤΟ BONUS2]</t>
  </si>
  <si>
    <t>[ΠΟΣΟ BONUS2]</t>
  </si>
  <si>
    <t>Μέγιστο ποσοστό Ενωσιακής Συμμετοχής με  Bonus's 1 &amp; 2</t>
  </si>
  <si>
    <t>Μέγιστο ποσό Ενωσιακής Συμμετοχής με Bonus's 1 &amp; 2</t>
  </si>
  <si>
    <t>[=ΣΥΝΟΛΙΚΟ ΠΟΣΟΣΤΟ BONUS1 + ΠΟΣΟΣΤΟ BONUS2]</t>
  </si>
  <si>
    <t>[=ΣΥΝΟΛΙΚΟ ΠΟΣΟ BONUS1 + ΠΟΣΟ BONUS2]</t>
  </si>
  <si>
    <t>[ΣΥΝΟΛΙΚΟ ΠΟΣΟ συμπ.BONUS1&amp;2]</t>
  </si>
  <si>
    <t>[ΣΥΝΟΛΙΚΟ ΠΟΣΟΣΤΟ συμπ.BONUS1&amp;2]</t>
  </si>
  <si>
    <t>[ΣΥΝΟΛΙΚΟ ΠΟΣΟ συμπ.BONUS1]</t>
  </si>
  <si>
    <t>[ΣΥΝΟΛΙΚΟ ΠΟΣΟΣΤΟ συμπ.BONUS1]</t>
  </si>
  <si>
    <t>Παράδειγμα ΜΑΑ με επιλέξιμο κόστος ΠΡΙΝ το έλλειμμα χρηματοδότησης</t>
  </si>
  <si>
    <t>A. Υπολογισμός σύμφωνα με συγχρηματοδότηση ΠΠ 2014 - 2020</t>
  </si>
  <si>
    <t>Μέγιστο ποσοστό Ενωσιακής Συμμετοχής</t>
  </si>
  <si>
    <t>Μέγιστο ποσό Ενωσιακής Συμμετοχής στο έργο</t>
  </si>
  <si>
    <t>B. Υπολογισμός σύμφωνα με pro rata συγχρηματοδότηση ΠΠ 2021-2027</t>
  </si>
  <si>
    <t>Μέγιστο ποσοστό Ενωσιακής Συμμετοχής (pro-rata*)</t>
  </si>
  <si>
    <t>Ελάχιστο: Μέγιστο ποσοστό Ενωσιακής Συμμετοχής</t>
  </si>
  <si>
    <t>Ελάχιστο: Μέγιστο ποσό Ενωσιακής Συμμετοχής στο έργο</t>
  </si>
  <si>
    <t>Ορόσημο 1 / Bonus 1: Μέγιστο ποσοστό Ενωσιακής Συμμετοχής</t>
  </si>
  <si>
    <t>Ορόσημο 1 / Bonus 1: Μέγιστο ποσό Ενωσιακής Συμμετοχής στο έργο</t>
  </si>
  <si>
    <t>Ορόσημο 2 / Bonus 2: Μέγιστο ποσοστό Ενωσιακής Συμμετοχής</t>
  </si>
  <si>
    <t>Ορόσημο 2/ Bonus 2: Μέγιστο ποσό Ενωσιακής Συμμετοχής στο έργο</t>
  </si>
  <si>
    <t>ΣΗΜΕΙΩΣΗ:</t>
  </si>
  <si>
    <t xml:space="preserve"> - Bonus's 1 &amp; 2 = ισόποσος επιμερισμός του  'ΠΟΣΟΣΤΟΥ B'.</t>
  </si>
  <si>
    <t xml:space="preserve"> - * Το ποσοστό Pro-rata προκύπτει από την ανάλυση αναγκών του έργου (project demand analysis), η οποία τεκμηριώνει την επίτευξη των αντίστοιχων στόχων προετοιμασίας για επαναχρησιμοποίηση και ανακύκλωση που αποδίδονται στην εξυπηρετούμενη περιοχή </t>
  </si>
  <si>
    <t xml:space="preserve"> -Στο παρόν παράδειγμα το ποσοστό συγχρηματοδότησης που προκύπτει από τη μεθοδολογία pro rata (Ποσοστο B) διαφέρει από τη μεθοδολογία του '14-20 (Ποσοστό A) καθώς οδηγεί σε μικρότερο ποσό ενωσιακής συμμετοχής</t>
  </si>
  <si>
    <r>
      <rPr>
        <b/>
        <u/>
        <sz val="11"/>
        <color theme="1"/>
        <rFont val="Calibri"/>
        <family val="2"/>
        <scheme val="minor"/>
      </rPr>
      <t>ΟΡΟΣΗΜΟ/ΠΡΙΜ 2:</t>
    </r>
    <r>
      <rPr>
        <b/>
        <sz val="11"/>
        <color theme="1"/>
        <rFont val="Calibri"/>
        <family val="2"/>
        <scheme val="minor"/>
      </rPr>
      <t xml:space="preserve"> Επίτευξη ποσοστού χωριστά συλλεγόμενων αποβλήτων στη ΜΑΑ = 100% του συνολικά προβλεπόμενου μέσου ποσοστού&gt;=</t>
    </r>
  </si>
  <si>
    <r>
      <rPr>
        <b/>
        <u/>
        <sz val="11"/>
        <color theme="1"/>
        <rFont val="Calibri"/>
        <family val="2"/>
        <scheme val="minor"/>
      </rPr>
      <t>ΟΡΟΣΗΜΟ/ΠΡΙΜ 1:</t>
    </r>
    <r>
      <rPr>
        <b/>
        <sz val="11"/>
        <color theme="1"/>
        <rFont val="Calibri"/>
        <family val="2"/>
        <scheme val="minor"/>
      </rPr>
      <t xml:space="preserve"> Επίτευξη ποσοστού χωριστά συλλεγόμενων αποβλήτων στη ΜΑΑ = 50% του συνολικά προβλεπόμενου μέσου ποσοστού&gt;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</si>
</sst>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0" fillId="2" borderId="1" xfId="0" applyFill="1" applyBorder="1"/>
    <xf numFmtId="164" fontId="0" fillId="2" borderId="0" xfId="1" applyNumberFormat="1" applyFont="1" applyFill="1"/>
    <xf numFmtId="9" fontId="0" fillId="2" borderId="0" xfId="0" applyNumberFormat="1" applyFill="1"/>
    <xf numFmtId="0" fontId="0" fillId="2" borderId="2" xfId="0" applyFill="1" applyBorder="1"/>
    <xf numFmtId="0" fontId="8" fillId="2" borderId="0" xfId="0" applyFont="1" applyFill="1"/>
    <xf numFmtId="9" fontId="2" fillId="2" borderId="0" xfId="2" applyFont="1" applyFill="1" applyBorder="1"/>
    <xf numFmtId="0" fontId="2" fillId="2" borderId="0" xfId="0" applyFont="1" applyFill="1"/>
    <xf numFmtId="9" fontId="6" fillId="2" borderId="0" xfId="2" applyFont="1" applyFill="1" applyBorder="1"/>
    <xf numFmtId="9" fontId="7" fillId="2" borderId="0" xfId="2" applyFont="1" applyFill="1" applyBorder="1"/>
    <xf numFmtId="0" fontId="2" fillId="2" borderId="3" xfId="0" applyFont="1" applyFill="1" applyBorder="1"/>
    <xf numFmtId="0" fontId="0" fillId="2" borderId="4" xfId="0" applyFill="1" applyBorder="1"/>
    <xf numFmtId="0" fontId="0" fillId="2" borderId="5" xfId="0" applyFill="1" applyBorder="1"/>
    <xf numFmtId="0" fontId="2" fillId="2" borderId="6" xfId="0" applyFont="1" applyFill="1" applyBorder="1"/>
    <xf numFmtId="0" fontId="0" fillId="2" borderId="7" xfId="0" applyFill="1" applyBorder="1"/>
    <xf numFmtId="0" fontId="0" fillId="2" borderId="6" xfId="0" applyFill="1" applyBorder="1"/>
    <xf numFmtId="0" fontId="11" fillId="2" borderId="8" xfId="0" applyFont="1" applyFill="1" applyBorder="1"/>
    <xf numFmtId="0" fontId="7" fillId="2" borderId="9" xfId="0" applyFont="1" applyFill="1" applyBorder="1"/>
    <xf numFmtId="0" fontId="0" fillId="2" borderId="10" xfId="0" applyFill="1" applyBorder="1"/>
    <xf numFmtId="0" fontId="0" fillId="2" borderId="11" xfId="0" applyFill="1" applyBorder="1"/>
    <xf numFmtId="0" fontId="3" fillId="2" borderId="9" xfId="0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0" fontId="8" fillId="2" borderId="6" xfId="0" applyFont="1" applyFill="1" applyBorder="1"/>
    <xf numFmtId="0" fontId="8" fillId="2" borderId="7" xfId="0" applyFont="1" applyFill="1" applyBorder="1"/>
    <xf numFmtId="0" fontId="6" fillId="3" borderId="9" xfId="0" applyFont="1" applyFill="1" applyBorder="1"/>
    <xf numFmtId="0" fontId="2" fillId="2" borderId="7" xfId="0" applyFont="1" applyFill="1" applyBorder="1"/>
    <xf numFmtId="0" fontId="5" fillId="3" borderId="9" xfId="0" applyFont="1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7" fillId="2" borderId="8" xfId="0" applyFont="1" applyFill="1" applyBorder="1"/>
    <xf numFmtId="0" fontId="10" fillId="2" borderId="6" xfId="0" applyFont="1" applyFill="1" applyBorder="1"/>
    <xf numFmtId="0" fontId="9" fillId="3" borderId="9" xfId="0" applyFont="1" applyFill="1" applyBorder="1"/>
    <xf numFmtId="0" fontId="7" fillId="2" borderId="6" xfId="0" applyFont="1" applyFill="1" applyBorder="1"/>
    <xf numFmtId="0" fontId="9" fillId="2" borderId="8" xfId="0" applyFont="1" applyFill="1" applyBorder="1"/>
    <xf numFmtId="9" fontId="6" fillId="2" borderId="3" xfId="0" applyNumberFormat="1" applyFont="1" applyFill="1" applyBorder="1"/>
    <xf numFmtId="0" fontId="4" fillId="2" borderId="9" xfId="0" applyFont="1" applyFill="1" applyBorder="1"/>
    <xf numFmtId="0" fontId="4" fillId="3" borderId="9" xfId="0" applyFont="1" applyFill="1" applyBorder="1"/>
    <xf numFmtId="0" fontId="0" fillId="3" borderId="9" xfId="0" applyFill="1" applyBorder="1"/>
    <xf numFmtId="0" fontId="8" fillId="2" borderId="8" xfId="0" applyFont="1" applyFill="1" applyBorder="1"/>
    <xf numFmtId="0" fontId="12" fillId="2" borderId="8" xfId="0" applyFont="1" applyFill="1" applyBorder="1"/>
    <xf numFmtId="0" fontId="10" fillId="2" borderId="8" xfId="0" applyFont="1" applyFill="1" applyBorder="1"/>
    <xf numFmtId="0" fontId="9" fillId="2" borderId="15" xfId="0" applyFont="1" applyFill="1" applyBorder="1"/>
    <xf numFmtId="0" fontId="6" fillId="0" borderId="17" xfId="0" applyFont="1" applyBorder="1"/>
    <xf numFmtId="0" fontId="2" fillId="2" borderId="21" xfId="0" applyFont="1" applyFill="1" applyBorder="1"/>
    <xf numFmtId="9" fontId="7" fillId="2" borderId="22" xfId="2" applyFont="1" applyFill="1" applyBorder="1"/>
    <xf numFmtId="0" fontId="0" fillId="2" borderId="23" xfId="0" applyFill="1" applyBorder="1"/>
    <xf numFmtId="165" fontId="6" fillId="3" borderId="3" xfId="2" applyNumberFormat="1" applyFont="1" applyFill="1" applyBorder="1"/>
    <xf numFmtId="166" fontId="6" fillId="2" borderId="3" xfId="0" applyNumberFormat="1" applyFont="1" applyFill="1" applyBorder="1"/>
    <xf numFmtId="166" fontId="6" fillId="3" borderId="3" xfId="0" applyNumberFormat="1" applyFont="1" applyFill="1" applyBorder="1"/>
    <xf numFmtId="0" fontId="7" fillId="5" borderId="3" xfId="0" applyFont="1" applyFill="1" applyBorder="1"/>
    <xf numFmtId="165" fontId="7" fillId="5" borderId="3" xfId="0" applyNumberFormat="1" applyFont="1" applyFill="1" applyBorder="1"/>
    <xf numFmtId="0" fontId="8" fillId="2" borderId="0" xfId="0" applyFont="1" applyFill="1" applyAlignment="1">
      <alignment horizontal="left" wrapText="1"/>
    </xf>
    <xf numFmtId="0" fontId="8" fillId="2" borderId="7" xfId="0" applyFont="1" applyFill="1" applyBorder="1" applyAlignment="1">
      <alignment horizontal="left" wrapText="1"/>
    </xf>
    <xf numFmtId="0" fontId="2" fillId="5" borderId="6" xfId="0" applyFont="1" applyFill="1" applyBorder="1"/>
    <xf numFmtId="0" fontId="0" fillId="0" borderId="6" xfId="0" applyBorder="1"/>
    <xf numFmtId="1" fontId="6" fillId="0" borderId="16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/>
    </xf>
    <xf numFmtId="165" fontId="2" fillId="5" borderId="0" xfId="0" applyNumberFormat="1" applyFont="1" applyFill="1" applyAlignment="1">
      <alignment horizontal="center"/>
    </xf>
    <xf numFmtId="9" fontId="2" fillId="5" borderId="0" xfId="0" applyNumberFormat="1" applyFont="1" applyFill="1" applyAlignment="1">
      <alignment horizontal="center"/>
    </xf>
    <xf numFmtId="0" fontId="14" fillId="2" borderId="6" xfId="0" applyFont="1" applyFill="1" applyBorder="1"/>
    <xf numFmtId="0" fontId="10" fillId="2" borderId="6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7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7" xfId="0" applyFont="1" applyFill="1" applyBorder="1" applyAlignment="1">
      <alignment horizontal="left" wrapText="1"/>
    </xf>
    <xf numFmtId="1" fontId="6" fillId="3" borderId="16" xfId="0" applyNumberFormat="1" applyFont="1" applyFill="1" applyBorder="1" applyAlignment="1">
      <alignment horizontal="center"/>
    </xf>
    <xf numFmtId="1" fontId="5" fillId="3" borderId="17" xfId="0" applyNumberFormat="1" applyFont="1" applyFill="1" applyBorder="1" applyAlignment="1">
      <alignment horizontal="center"/>
    </xf>
    <xf numFmtId="0" fontId="13" fillId="4" borderId="18" xfId="0" applyFont="1" applyFill="1" applyBorder="1" applyAlignment="1">
      <alignment horizontal="center" vertical="center"/>
    </xf>
    <xf numFmtId="0" fontId="13" fillId="4" borderId="19" xfId="0" applyFont="1" applyFill="1" applyBorder="1" applyAlignment="1">
      <alignment horizontal="center" vertical="center"/>
    </xf>
    <xf numFmtId="0" fontId="13" fillId="4" borderId="2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7" xfId="0" applyFont="1" applyFill="1" applyBorder="1" applyAlignment="1">
      <alignment horizontal="left"/>
    </xf>
    <xf numFmtId="0" fontId="10" fillId="2" borderId="15" xfId="0" applyFont="1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1" fontId="6" fillId="3" borderId="17" xfId="0" applyNumberFormat="1" applyFont="1" applyFill="1" applyBorder="1" applyAlignment="1">
      <alignment horizontal="center"/>
    </xf>
    <xf numFmtId="0" fontId="13" fillId="4" borderId="18" xfId="0" applyFont="1" applyFill="1" applyBorder="1" applyAlignment="1">
      <alignment horizontal="left" vertical="center" wrapText="1"/>
    </xf>
    <xf numFmtId="0" fontId="13" fillId="4" borderId="19" xfId="0" applyFont="1" applyFill="1" applyBorder="1" applyAlignment="1">
      <alignment horizontal="left" vertical="center" wrapText="1"/>
    </xf>
    <xf numFmtId="0" fontId="13" fillId="4" borderId="20" xfId="0" applyFont="1" applyFill="1" applyBorder="1" applyAlignment="1">
      <alignment horizontal="left" vertical="center" wrapText="1"/>
    </xf>
    <xf numFmtId="0" fontId="13" fillId="4" borderId="18" xfId="0" applyFont="1" applyFill="1" applyBorder="1" applyAlignment="1">
      <alignment horizontal="center" vertical="top" wrapText="1"/>
    </xf>
    <xf numFmtId="0" fontId="13" fillId="4" borderId="19" xfId="0" applyFont="1" applyFill="1" applyBorder="1" applyAlignment="1">
      <alignment horizontal="center" vertical="top" wrapText="1"/>
    </xf>
    <xf numFmtId="0" fontId="13" fillId="4" borderId="20" xfId="0" applyFont="1" applyFill="1" applyBorder="1" applyAlignment="1">
      <alignment horizontal="center" vertical="top" wrapText="1"/>
    </xf>
    <xf numFmtId="0" fontId="2" fillId="5" borderId="6" xfId="0" applyFont="1" applyFill="1" applyBorder="1" applyAlignment="1">
      <alignment wrapText="1"/>
    </xf>
    <xf numFmtId="0" fontId="7" fillId="2" borderId="3" xfId="0" applyFont="1" applyFill="1" applyBorder="1"/>
    <xf numFmtId="165" fontId="7" fillId="2" borderId="3" xfId="0" applyNumberFormat="1" applyFont="1" applyFill="1" applyBorder="1"/>
    <xf numFmtId="0" fontId="2" fillId="5" borderId="6" xfId="0" applyFont="1" applyFill="1" applyBorder="1" applyAlignment="1">
      <alignment horizontal="left"/>
    </xf>
    <xf numFmtId="0" fontId="2" fillId="5" borderId="0" xfId="0" applyFont="1" applyFill="1" applyAlignment="1">
      <alignment horizontal="left"/>
    </xf>
    <xf numFmtId="0" fontId="2" fillId="5" borderId="7" xfId="0" applyFont="1" applyFill="1" applyBorder="1" applyAlignment="1">
      <alignment horizontal="lef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AE725-4C17-4E40-BDC1-63302A79CAD2}">
  <dimension ref="B2:S73"/>
  <sheetViews>
    <sheetView tabSelected="1" zoomScaleNormal="100" workbookViewId="0">
      <selection activeCell="B13" sqref="B13"/>
    </sheetView>
  </sheetViews>
  <sheetFormatPr defaultColWidth="8.6328125" defaultRowHeight="14.5" x14ac:dyDescent="0.35"/>
  <cols>
    <col min="1" max="1" width="8.6328125" style="1"/>
    <col min="2" max="2" width="67" style="1" customWidth="1"/>
    <col min="3" max="3" width="15.26953125" style="1" customWidth="1"/>
    <col min="4" max="4" width="16.36328125" style="1" customWidth="1"/>
    <col min="5" max="5" width="2.6328125" style="1" customWidth="1"/>
    <col min="6" max="6" width="65.54296875" style="1" customWidth="1"/>
    <col min="7" max="8" width="12.6328125" style="1" customWidth="1"/>
    <col min="9" max="9" width="8.6328125" style="1"/>
    <col min="10" max="10" width="8.6328125" style="1" customWidth="1"/>
    <col min="11" max="17" width="8.6328125" style="1"/>
    <col min="18" max="18" width="29.08984375" style="1" customWidth="1"/>
    <col min="19" max="19" width="11.453125" style="1" customWidth="1"/>
    <col min="20" max="20" width="8.6328125" style="1"/>
    <col min="21" max="21" width="13.54296875" style="1" bestFit="1" customWidth="1"/>
    <col min="22" max="16384" width="8.6328125" style="1"/>
  </cols>
  <sheetData>
    <row r="2" spans="2:19" ht="15" thickBot="1" x14ac:dyDescent="0.4"/>
    <row r="3" spans="2:19" ht="39.5" customHeight="1" x14ac:dyDescent="0.35">
      <c r="B3" s="83" t="s">
        <v>85</v>
      </c>
      <c r="C3" s="84"/>
      <c r="D3" s="85"/>
      <c r="F3" s="80" t="s">
        <v>88</v>
      </c>
      <c r="G3" s="81"/>
      <c r="H3" s="82"/>
    </row>
    <row r="4" spans="2:19" x14ac:dyDescent="0.35">
      <c r="B4" s="12"/>
      <c r="C4" s="2"/>
      <c r="D4" s="13"/>
      <c r="F4" s="12"/>
      <c r="G4" s="2"/>
      <c r="H4" s="13"/>
    </row>
    <row r="5" spans="2:19" x14ac:dyDescent="0.35">
      <c r="B5" s="14" t="s">
        <v>74</v>
      </c>
      <c r="D5" s="15"/>
      <c r="F5" s="14" t="s">
        <v>89</v>
      </c>
      <c r="H5" s="15"/>
      <c r="S5" s="3"/>
    </row>
    <row r="6" spans="2:19" x14ac:dyDescent="0.35">
      <c r="B6" s="16"/>
      <c r="D6" s="15"/>
      <c r="F6" s="16"/>
      <c r="H6" s="15"/>
    </row>
    <row r="7" spans="2:19" x14ac:dyDescent="0.35">
      <c r="B7" s="17" t="s">
        <v>75</v>
      </c>
      <c r="C7" s="87">
        <v>111.7</v>
      </c>
      <c r="D7" s="18" t="s">
        <v>1</v>
      </c>
      <c r="F7" s="32" t="s">
        <v>90</v>
      </c>
      <c r="G7" s="87">
        <f>C7</f>
        <v>111.7</v>
      </c>
      <c r="H7" s="18" t="s">
        <v>1</v>
      </c>
      <c r="S7" s="4"/>
    </row>
    <row r="8" spans="2:19" x14ac:dyDescent="0.35">
      <c r="B8" s="19"/>
      <c r="C8" s="5"/>
      <c r="D8" s="20"/>
      <c r="F8" s="16"/>
      <c r="H8" s="15"/>
    </row>
    <row r="9" spans="2:19" x14ac:dyDescent="0.35">
      <c r="B9" s="12"/>
      <c r="C9" s="2"/>
      <c r="D9" s="13"/>
      <c r="F9" s="12"/>
      <c r="G9" s="2"/>
      <c r="H9" s="13"/>
    </row>
    <row r="10" spans="2:19" x14ac:dyDescent="0.35">
      <c r="B10" s="14" t="s">
        <v>76</v>
      </c>
      <c r="D10" s="15"/>
      <c r="F10" s="14" t="s">
        <v>91</v>
      </c>
      <c r="H10" s="15"/>
    </row>
    <row r="11" spans="2:19" x14ac:dyDescent="0.35">
      <c r="B11" s="16"/>
      <c r="D11" s="15"/>
      <c r="F11" s="16"/>
      <c r="H11" s="15"/>
    </row>
    <row r="12" spans="2:19" x14ac:dyDescent="0.35">
      <c r="B12" s="17" t="s">
        <v>77</v>
      </c>
      <c r="C12" s="88">
        <v>0.89700000000000002</v>
      </c>
      <c r="D12" s="21"/>
      <c r="F12" s="32" t="s">
        <v>92</v>
      </c>
      <c r="G12" s="88">
        <v>0.56299999999999994</v>
      </c>
      <c r="H12" s="21"/>
    </row>
    <row r="13" spans="2:19" x14ac:dyDescent="0.35">
      <c r="B13" s="19"/>
      <c r="C13" s="5"/>
      <c r="D13" s="20"/>
      <c r="F13" s="77" t="s">
        <v>93</v>
      </c>
      <c r="H13" s="15"/>
    </row>
    <row r="14" spans="2:19" x14ac:dyDescent="0.35">
      <c r="B14" s="12"/>
      <c r="C14" s="2"/>
      <c r="D14" s="13"/>
      <c r="F14" s="78"/>
      <c r="H14" s="15"/>
    </row>
    <row r="15" spans="2:19" x14ac:dyDescent="0.35">
      <c r="B15" s="14" t="s">
        <v>78</v>
      </c>
      <c r="D15" s="15"/>
      <c r="F15" s="16"/>
      <c r="H15" s="15"/>
    </row>
    <row r="16" spans="2:19" x14ac:dyDescent="0.35">
      <c r="B16" s="16"/>
      <c r="D16" s="15"/>
      <c r="F16" s="16"/>
      <c r="H16" s="15"/>
    </row>
    <row r="17" spans="2:8" x14ac:dyDescent="0.35">
      <c r="B17" s="22" t="s">
        <v>79</v>
      </c>
      <c r="C17" s="50">
        <f>C7*C12</f>
        <v>100.1949</v>
      </c>
      <c r="D17" s="23" t="s">
        <v>1</v>
      </c>
      <c r="F17" s="16"/>
      <c r="H17" s="15"/>
    </row>
    <row r="18" spans="2:8" x14ac:dyDescent="0.35">
      <c r="B18" s="24" t="s">
        <v>58</v>
      </c>
      <c r="C18" s="6"/>
      <c r="D18" s="25"/>
      <c r="F18" s="16"/>
      <c r="H18" s="15"/>
    </row>
    <row r="19" spans="2:8" x14ac:dyDescent="0.35">
      <c r="B19" s="19"/>
      <c r="C19" s="5"/>
      <c r="D19" s="20"/>
      <c r="F19" s="19"/>
      <c r="G19" s="5"/>
      <c r="H19" s="20"/>
    </row>
    <row r="20" spans="2:8" x14ac:dyDescent="0.35">
      <c r="B20" s="12"/>
      <c r="C20" s="2"/>
      <c r="D20" s="13"/>
      <c r="F20" s="16"/>
      <c r="H20" s="15"/>
    </row>
    <row r="21" spans="2:8" x14ac:dyDescent="0.35">
      <c r="B21" s="14" t="s">
        <v>80</v>
      </c>
      <c r="D21" s="15"/>
      <c r="F21" s="14" t="s">
        <v>94</v>
      </c>
      <c r="H21" s="15"/>
    </row>
    <row r="22" spans="2:8" x14ac:dyDescent="0.35">
      <c r="B22" s="16"/>
      <c r="D22" s="15"/>
      <c r="F22" s="33" t="s">
        <v>95</v>
      </c>
      <c r="H22" s="15"/>
    </row>
    <row r="23" spans="2:8" x14ac:dyDescent="0.35">
      <c r="B23" s="41" t="s">
        <v>81</v>
      </c>
      <c r="C23" s="37">
        <v>0.85</v>
      </c>
      <c r="D23" s="38"/>
      <c r="F23" s="16"/>
      <c r="H23" s="15"/>
    </row>
    <row r="24" spans="2:8" x14ac:dyDescent="0.35">
      <c r="B24" s="16"/>
      <c r="D24" s="15"/>
      <c r="F24" s="16"/>
      <c r="H24" s="15"/>
    </row>
    <row r="25" spans="2:8" x14ac:dyDescent="0.35">
      <c r="B25" s="22" t="s">
        <v>82</v>
      </c>
      <c r="C25" s="49">
        <f>C12*C23</f>
        <v>0.76244999999999996</v>
      </c>
      <c r="D25" s="28"/>
      <c r="F25" s="22" t="s">
        <v>96</v>
      </c>
      <c r="G25" s="49">
        <f>G12</f>
        <v>0.56299999999999994</v>
      </c>
      <c r="H25" s="34"/>
    </row>
    <row r="26" spans="2:8" x14ac:dyDescent="0.35">
      <c r="B26" s="24" t="s">
        <v>59</v>
      </c>
      <c r="C26" s="69" t="s">
        <v>84</v>
      </c>
      <c r="D26" s="70"/>
      <c r="F26" s="24" t="s">
        <v>61</v>
      </c>
      <c r="G26" s="69" t="s">
        <v>97</v>
      </c>
      <c r="H26" s="70"/>
    </row>
    <row r="27" spans="2:8" x14ac:dyDescent="0.35">
      <c r="B27" s="14"/>
      <c r="C27" s="7"/>
      <c r="D27" s="27"/>
      <c r="F27" s="14"/>
      <c r="G27" s="8"/>
      <c r="H27" s="27"/>
    </row>
    <row r="28" spans="2:8" x14ac:dyDescent="0.35">
      <c r="B28" s="22" t="s">
        <v>83</v>
      </c>
      <c r="C28" s="51">
        <f>C7*C25</f>
        <v>85.165665000000004</v>
      </c>
      <c r="D28" s="26" t="s">
        <v>1</v>
      </c>
      <c r="F28" s="22" t="s">
        <v>98</v>
      </c>
      <c r="G28" s="51">
        <f>G7*G12</f>
        <v>62.887099999999997</v>
      </c>
      <c r="H28" s="26" t="s">
        <v>1</v>
      </c>
    </row>
    <row r="29" spans="2:8" x14ac:dyDescent="0.35">
      <c r="B29" s="24" t="s">
        <v>102</v>
      </c>
      <c r="C29" s="69" t="s">
        <v>100</v>
      </c>
      <c r="D29" s="79"/>
      <c r="F29" s="24" t="s">
        <v>101</v>
      </c>
      <c r="G29" s="69" t="s">
        <v>99</v>
      </c>
      <c r="H29" s="70"/>
    </row>
    <row r="30" spans="2:8" ht="15" thickBot="1" x14ac:dyDescent="0.4">
      <c r="B30" s="29"/>
      <c r="C30" s="30"/>
      <c r="D30" s="31"/>
      <c r="F30" s="29"/>
      <c r="G30" s="30"/>
      <c r="H30" s="31"/>
    </row>
    <row r="32" spans="2:8" ht="15" thickBot="1" x14ac:dyDescent="0.4">
      <c r="B32" s="8"/>
      <c r="C32" s="8"/>
      <c r="D32" s="8"/>
      <c r="E32" s="8"/>
      <c r="F32" s="8"/>
      <c r="G32" s="8"/>
      <c r="H32" s="8"/>
    </row>
    <row r="33" spans="2:8" ht="37" customHeight="1" x14ac:dyDescent="0.35">
      <c r="B33" s="80" t="s">
        <v>86</v>
      </c>
      <c r="C33" s="81"/>
      <c r="D33" s="82"/>
      <c r="F33" s="71" t="s">
        <v>87</v>
      </c>
      <c r="G33" s="72"/>
      <c r="H33" s="73"/>
    </row>
    <row r="34" spans="2:8" x14ac:dyDescent="0.35">
      <c r="B34" s="12"/>
      <c r="C34" s="2"/>
      <c r="D34" s="13"/>
      <c r="F34" s="12"/>
      <c r="G34" s="2"/>
      <c r="H34" s="13"/>
    </row>
    <row r="35" spans="2:8" ht="23" customHeight="1" x14ac:dyDescent="0.35">
      <c r="B35" s="89" t="s">
        <v>103</v>
      </c>
      <c r="C35" s="90"/>
      <c r="D35" s="91"/>
      <c r="F35" s="42" t="s">
        <v>129</v>
      </c>
      <c r="G35" s="11">
        <f>C7</f>
        <v>111.7</v>
      </c>
      <c r="H35" s="23" t="s">
        <v>1</v>
      </c>
    </row>
    <row r="36" spans="2:8" x14ac:dyDescent="0.35">
      <c r="B36" s="16"/>
      <c r="D36" s="15"/>
      <c r="F36" s="16"/>
      <c r="H36" s="15"/>
    </row>
    <row r="37" spans="2:8" x14ac:dyDescent="0.35">
      <c r="B37" s="22" t="s">
        <v>104</v>
      </c>
      <c r="C37" s="49">
        <f>G12</f>
        <v>0.56299999999999994</v>
      </c>
      <c r="D37" s="39"/>
      <c r="F37" s="14" t="s">
        <v>130</v>
      </c>
      <c r="G37" s="10"/>
      <c r="H37" s="15"/>
    </row>
    <row r="38" spans="2:8" x14ac:dyDescent="0.35">
      <c r="B38" s="24" t="s">
        <v>105</v>
      </c>
      <c r="C38" s="69" t="s">
        <v>97</v>
      </c>
      <c r="D38" s="70"/>
      <c r="F38" s="41" t="s">
        <v>131</v>
      </c>
      <c r="G38" s="49">
        <f>C25</f>
        <v>0.76244999999999996</v>
      </c>
      <c r="H38" s="26"/>
    </row>
    <row r="39" spans="2:8" x14ac:dyDescent="0.35">
      <c r="B39" s="16"/>
      <c r="D39" s="15"/>
      <c r="F39" s="43" t="s">
        <v>132</v>
      </c>
      <c r="G39" s="51">
        <f>C28</f>
        <v>85.165665000000004</v>
      </c>
      <c r="H39" s="26" t="s">
        <v>1</v>
      </c>
    </row>
    <row r="40" spans="2:8" x14ac:dyDescent="0.35">
      <c r="B40" s="36" t="s">
        <v>83</v>
      </c>
      <c r="C40" s="51">
        <f>C37*G7</f>
        <v>62.887099999999997</v>
      </c>
      <c r="D40" s="26" t="s">
        <v>1</v>
      </c>
      <c r="F40" s="44"/>
      <c r="G40" s="10"/>
      <c r="H40" s="45"/>
    </row>
    <row r="41" spans="2:8" x14ac:dyDescent="0.35">
      <c r="B41" s="33" t="s">
        <v>106</v>
      </c>
      <c r="C41" s="69" t="s">
        <v>99</v>
      </c>
      <c r="D41" s="70"/>
      <c r="F41" s="46" t="s">
        <v>133</v>
      </c>
      <c r="G41" s="47"/>
      <c r="H41" s="48"/>
    </row>
    <row r="42" spans="2:8" x14ac:dyDescent="0.35">
      <c r="B42" s="19"/>
      <c r="C42" s="5"/>
      <c r="D42" s="20"/>
      <c r="F42" s="41" t="s">
        <v>134</v>
      </c>
      <c r="G42" s="49">
        <f>G25</f>
        <v>0.56299999999999994</v>
      </c>
      <c r="H42" s="26"/>
    </row>
    <row r="43" spans="2:8" x14ac:dyDescent="0.35">
      <c r="B43" s="12"/>
      <c r="C43" s="2"/>
      <c r="D43" s="13"/>
      <c r="F43" s="43" t="s">
        <v>132</v>
      </c>
      <c r="G43" s="51">
        <f>G28</f>
        <v>62.887099999999997</v>
      </c>
      <c r="H43" s="26" t="s">
        <v>1</v>
      </c>
    </row>
    <row r="44" spans="2:8" ht="29" x14ac:dyDescent="0.35">
      <c r="B44" s="86" t="s">
        <v>146</v>
      </c>
      <c r="C44" s="61">
        <f>C37/2</f>
        <v>0.28149999999999997</v>
      </c>
      <c r="D44" s="15"/>
      <c r="F44" s="14"/>
      <c r="G44" s="10"/>
      <c r="H44" s="15"/>
    </row>
    <row r="45" spans="2:8" x14ac:dyDescent="0.35">
      <c r="B45" s="16"/>
      <c r="D45" s="15"/>
      <c r="F45" s="14" t="s">
        <v>86</v>
      </c>
      <c r="G45" s="10"/>
      <c r="H45" s="15"/>
    </row>
    <row r="46" spans="2:8" x14ac:dyDescent="0.35">
      <c r="B46" s="22" t="s">
        <v>107</v>
      </c>
      <c r="C46" s="49">
        <f>(C25-C37)/2</f>
        <v>9.9725000000000008E-2</v>
      </c>
      <c r="D46" s="40"/>
      <c r="F46" s="43" t="s">
        <v>135</v>
      </c>
      <c r="G46" s="49">
        <f>C37</f>
        <v>0.56299999999999994</v>
      </c>
      <c r="H46" s="26"/>
    </row>
    <row r="47" spans="2:8" x14ac:dyDescent="0.35">
      <c r="B47" s="24" t="s">
        <v>109</v>
      </c>
      <c r="C47" s="69" t="s">
        <v>110</v>
      </c>
      <c r="D47" s="70"/>
      <c r="F47" s="41" t="s">
        <v>136</v>
      </c>
      <c r="G47" s="51">
        <f>C40</f>
        <v>62.887099999999997</v>
      </c>
      <c r="H47" s="26" t="s">
        <v>1</v>
      </c>
    </row>
    <row r="48" spans="2:8" x14ac:dyDescent="0.35">
      <c r="B48" s="24"/>
      <c r="C48" s="9"/>
      <c r="D48" s="15"/>
      <c r="F48" s="16"/>
      <c r="H48" s="15"/>
    </row>
    <row r="49" spans="2:8" x14ac:dyDescent="0.35">
      <c r="B49" s="22" t="s">
        <v>108</v>
      </c>
      <c r="C49" s="51">
        <f>C46*C7</f>
        <v>11.139282500000002</v>
      </c>
      <c r="D49" s="26" t="s">
        <v>1</v>
      </c>
      <c r="F49" s="41" t="s">
        <v>137</v>
      </c>
      <c r="G49" s="49">
        <f>C52</f>
        <v>0.66272500000000001</v>
      </c>
      <c r="H49" s="26"/>
    </row>
    <row r="50" spans="2:8" x14ac:dyDescent="0.35">
      <c r="B50" s="24" t="s">
        <v>114</v>
      </c>
      <c r="C50" s="69" t="s">
        <v>113</v>
      </c>
      <c r="D50" s="70"/>
      <c r="F50" s="41" t="s">
        <v>138</v>
      </c>
      <c r="G50" s="51">
        <f>C55</f>
        <v>74.026382499999997</v>
      </c>
      <c r="H50" s="26" t="s">
        <v>1</v>
      </c>
    </row>
    <row r="51" spans="2:8" x14ac:dyDescent="0.35">
      <c r="B51" s="35"/>
      <c r="C51" s="10"/>
      <c r="D51" s="15"/>
      <c r="F51" s="16"/>
      <c r="H51" s="15"/>
    </row>
    <row r="52" spans="2:8" x14ac:dyDescent="0.35">
      <c r="B52" s="22" t="s">
        <v>111</v>
      </c>
      <c r="C52" s="49">
        <f>C37+C46</f>
        <v>0.66272500000000001</v>
      </c>
      <c r="D52" s="40"/>
      <c r="F52" s="41" t="s">
        <v>139</v>
      </c>
      <c r="G52" s="49">
        <f>C68</f>
        <v>0.76245000000000007</v>
      </c>
      <c r="H52" s="26"/>
    </row>
    <row r="53" spans="2:8" x14ac:dyDescent="0.35">
      <c r="B53" s="24" t="s">
        <v>115</v>
      </c>
      <c r="C53" s="69" t="s">
        <v>128</v>
      </c>
      <c r="D53" s="70"/>
      <c r="F53" s="41" t="s">
        <v>140</v>
      </c>
      <c r="G53" s="51">
        <f>C71</f>
        <v>85.165665000000004</v>
      </c>
      <c r="H53" s="26" t="s">
        <v>1</v>
      </c>
    </row>
    <row r="54" spans="2:8" x14ac:dyDescent="0.35">
      <c r="B54" s="16"/>
      <c r="D54" s="15"/>
      <c r="F54" s="16"/>
      <c r="H54" s="15"/>
    </row>
    <row r="55" spans="2:8" x14ac:dyDescent="0.35">
      <c r="B55" s="36" t="s">
        <v>112</v>
      </c>
      <c r="C55" s="51">
        <f>C7*C52</f>
        <v>74.026382499999997</v>
      </c>
      <c r="D55" s="26" t="s">
        <v>1</v>
      </c>
      <c r="F55" s="62" t="s">
        <v>141</v>
      </c>
      <c r="H55" s="15"/>
    </row>
    <row r="56" spans="2:8" x14ac:dyDescent="0.35">
      <c r="B56" s="33" t="s">
        <v>116</v>
      </c>
      <c r="C56" s="69" t="s">
        <v>127</v>
      </c>
      <c r="D56" s="70"/>
      <c r="F56" s="63" t="s">
        <v>143</v>
      </c>
      <c r="G56" s="64"/>
      <c r="H56" s="65"/>
    </row>
    <row r="57" spans="2:8" ht="28.5" customHeight="1" x14ac:dyDescent="0.35">
      <c r="B57" s="19"/>
      <c r="C57" s="5"/>
      <c r="D57" s="20"/>
      <c r="F57" s="63"/>
      <c r="G57" s="64"/>
      <c r="H57" s="65"/>
    </row>
    <row r="58" spans="2:8" ht="28.75" customHeight="1" x14ac:dyDescent="0.35">
      <c r="B58" s="12"/>
      <c r="C58" s="2"/>
      <c r="D58" s="13"/>
      <c r="F58" s="66" t="s">
        <v>144</v>
      </c>
      <c r="G58" s="67"/>
      <c r="H58" s="68"/>
    </row>
    <row r="59" spans="2:8" ht="28.5" customHeight="1" x14ac:dyDescent="0.35">
      <c r="B59" s="86" t="s">
        <v>145</v>
      </c>
      <c r="C59" s="60">
        <f>C37</f>
        <v>0.56299999999999994</v>
      </c>
      <c r="D59" s="15"/>
      <c r="F59" s="33" t="s">
        <v>142</v>
      </c>
      <c r="G59" s="54"/>
      <c r="H59" s="55"/>
    </row>
    <row r="60" spans="2:8" ht="15" thickBot="1" x14ac:dyDescent="0.4">
      <c r="B60" s="16"/>
      <c r="C60" s="69" t="s">
        <v>97</v>
      </c>
      <c r="D60" s="70"/>
      <c r="F60" s="29"/>
      <c r="G60" s="30"/>
      <c r="H60" s="31"/>
    </row>
    <row r="61" spans="2:8" x14ac:dyDescent="0.35">
      <c r="B61" s="57"/>
      <c r="C61" s="58"/>
      <c r="D61" s="59"/>
    </row>
    <row r="62" spans="2:8" x14ac:dyDescent="0.35">
      <c r="B62" s="22" t="s">
        <v>117</v>
      </c>
      <c r="C62" s="49">
        <f>(C25-C37)/2</f>
        <v>9.9725000000000008E-2</v>
      </c>
      <c r="D62" s="40"/>
    </row>
    <row r="63" spans="2:8" x14ac:dyDescent="0.35">
      <c r="B63" s="24" t="s">
        <v>109</v>
      </c>
      <c r="C63" s="69" t="s">
        <v>119</v>
      </c>
      <c r="D63" s="70"/>
    </row>
    <row r="64" spans="2:8" x14ac:dyDescent="0.35">
      <c r="B64" s="24"/>
      <c r="C64" s="9"/>
      <c r="D64" s="15"/>
    </row>
    <row r="65" spans="2:4" x14ac:dyDescent="0.35">
      <c r="B65" s="22" t="s">
        <v>118</v>
      </c>
      <c r="C65" s="51">
        <f>C62*C7</f>
        <v>11.139282500000002</v>
      </c>
      <c r="D65" s="26" t="s">
        <v>1</v>
      </c>
    </row>
    <row r="66" spans="2:4" x14ac:dyDescent="0.35">
      <c r="B66" s="24" t="s">
        <v>66</v>
      </c>
      <c r="C66" s="69" t="s">
        <v>120</v>
      </c>
      <c r="D66" s="70"/>
    </row>
    <row r="67" spans="2:4" x14ac:dyDescent="0.35">
      <c r="B67" s="35"/>
      <c r="C67" s="10"/>
      <c r="D67" s="15"/>
    </row>
    <row r="68" spans="2:4" x14ac:dyDescent="0.35">
      <c r="B68" s="22" t="s">
        <v>121</v>
      </c>
      <c r="C68" s="49">
        <f>C52+C62</f>
        <v>0.76245000000000007</v>
      </c>
      <c r="D68" s="40"/>
    </row>
    <row r="69" spans="2:4" x14ac:dyDescent="0.35">
      <c r="B69" s="24" t="s">
        <v>123</v>
      </c>
      <c r="C69" s="69" t="s">
        <v>126</v>
      </c>
      <c r="D69" s="70"/>
    </row>
    <row r="70" spans="2:4" x14ac:dyDescent="0.35">
      <c r="B70" s="16"/>
      <c r="D70" s="15"/>
    </row>
    <row r="71" spans="2:4" x14ac:dyDescent="0.35">
      <c r="B71" s="36" t="s">
        <v>122</v>
      </c>
      <c r="C71" s="51">
        <f>C55+C65</f>
        <v>85.165665000000004</v>
      </c>
      <c r="D71" s="26" t="s">
        <v>1</v>
      </c>
    </row>
    <row r="72" spans="2:4" x14ac:dyDescent="0.35">
      <c r="B72" s="24" t="s">
        <v>124</v>
      </c>
      <c r="C72" s="69" t="s">
        <v>125</v>
      </c>
      <c r="D72" s="70"/>
    </row>
    <row r="73" spans="2:4" ht="15" thickBot="1" x14ac:dyDescent="0.4">
      <c r="B73" s="29"/>
      <c r="C73" s="30"/>
      <c r="D73" s="31"/>
    </row>
  </sheetData>
  <mergeCells count="23">
    <mergeCell ref="C38:D38"/>
    <mergeCell ref="C41:D41"/>
    <mergeCell ref="C47:D47"/>
    <mergeCell ref="C50:D50"/>
    <mergeCell ref="F13:F14"/>
    <mergeCell ref="C29:D29"/>
    <mergeCell ref="C26:D26"/>
    <mergeCell ref="B3:D3"/>
    <mergeCell ref="F3:H3"/>
    <mergeCell ref="B33:D33"/>
    <mergeCell ref="F33:H33"/>
    <mergeCell ref="B35:D35"/>
    <mergeCell ref="G29:H29"/>
    <mergeCell ref="G26:H26"/>
    <mergeCell ref="F56:H57"/>
    <mergeCell ref="F58:H58"/>
    <mergeCell ref="C69:D69"/>
    <mergeCell ref="C72:D72"/>
    <mergeCell ref="C53:D53"/>
    <mergeCell ref="C56:D56"/>
    <mergeCell ref="C63:D63"/>
    <mergeCell ref="C66:D66"/>
    <mergeCell ref="C60:D60"/>
  </mergeCells>
  <pageMargins left="0.7" right="0.7" top="0.75" bottom="0.75" header="0.3" footer="0.3"/>
  <pageSetup paperSize="9" orientation="portrait" r:id="rId1"/>
  <headerFooter>
    <oddHeader>&amp;C&amp;"Calibri"&amp;10&amp;K808080 Corporate Use&amp;1#_x000D_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43C09-ED56-4832-AD03-3AB4269BB215}">
  <dimension ref="B2:S73"/>
  <sheetViews>
    <sheetView topLeftCell="A48" zoomScaleNormal="100" workbookViewId="0">
      <selection activeCell="B63" sqref="B63"/>
    </sheetView>
  </sheetViews>
  <sheetFormatPr defaultColWidth="8.6328125" defaultRowHeight="14.5" x14ac:dyDescent="0.35"/>
  <cols>
    <col min="1" max="1" width="8.6328125" style="1"/>
    <col min="2" max="2" width="65.54296875" style="1" customWidth="1"/>
    <col min="3" max="4" width="13.6328125" style="1" customWidth="1"/>
    <col min="5" max="5" width="2.6328125" style="1" customWidth="1"/>
    <col min="6" max="6" width="65.54296875" style="1" customWidth="1"/>
    <col min="7" max="8" width="12.6328125" style="1" customWidth="1"/>
    <col min="9" max="9" width="8.6328125" style="1"/>
    <col min="10" max="10" width="8.6328125" style="1" customWidth="1"/>
    <col min="11" max="17" width="8.6328125" style="1"/>
    <col min="18" max="18" width="29.08984375" style="1" customWidth="1"/>
    <col min="19" max="19" width="11.453125" style="1" customWidth="1"/>
    <col min="20" max="20" width="8.6328125" style="1"/>
    <col min="21" max="21" width="13.54296875" style="1" bestFit="1" customWidth="1"/>
    <col min="22" max="16384" width="8.6328125" style="1"/>
  </cols>
  <sheetData>
    <row r="2" spans="2:19" ht="15" thickBot="1" x14ac:dyDescent="0.4"/>
    <row r="3" spans="2:19" ht="30" customHeight="1" x14ac:dyDescent="0.35">
      <c r="B3" s="71" t="s">
        <v>14</v>
      </c>
      <c r="C3" s="72"/>
      <c r="D3" s="73"/>
      <c r="F3" s="71" t="s">
        <v>41</v>
      </c>
      <c r="G3" s="72"/>
      <c r="H3" s="73"/>
    </row>
    <row r="4" spans="2:19" x14ac:dyDescent="0.35">
      <c r="B4" s="12"/>
      <c r="C4" s="2"/>
      <c r="D4" s="13"/>
      <c r="F4" s="12"/>
      <c r="G4" s="2"/>
      <c r="H4" s="13"/>
    </row>
    <row r="5" spans="2:19" x14ac:dyDescent="0.35">
      <c r="B5" s="14" t="s">
        <v>4</v>
      </c>
      <c r="D5" s="15"/>
      <c r="F5" s="14" t="s">
        <v>5</v>
      </c>
      <c r="H5" s="15"/>
      <c r="S5" s="3"/>
    </row>
    <row r="6" spans="2:19" x14ac:dyDescent="0.35">
      <c r="B6" s="16"/>
      <c r="D6" s="15"/>
      <c r="F6" s="16"/>
      <c r="H6" s="15"/>
    </row>
    <row r="7" spans="2:19" x14ac:dyDescent="0.35">
      <c r="B7" s="17" t="s">
        <v>12</v>
      </c>
      <c r="C7" s="52">
        <v>111.7</v>
      </c>
      <c r="D7" s="18" t="s">
        <v>1</v>
      </c>
      <c r="F7" s="32" t="s">
        <v>16</v>
      </c>
      <c r="G7" s="52">
        <f>C7</f>
        <v>111.7</v>
      </c>
      <c r="H7" s="18" t="s">
        <v>1</v>
      </c>
      <c r="S7" s="4"/>
    </row>
    <row r="8" spans="2:19" x14ac:dyDescent="0.35">
      <c r="B8" s="19"/>
      <c r="C8" s="5"/>
      <c r="D8" s="20"/>
      <c r="F8" s="16"/>
      <c r="H8" s="15"/>
    </row>
    <row r="9" spans="2:19" x14ac:dyDescent="0.35">
      <c r="B9" s="12"/>
      <c r="C9" s="2"/>
      <c r="D9" s="13"/>
      <c r="F9" s="12"/>
      <c r="G9" s="2"/>
      <c r="H9" s="13"/>
    </row>
    <row r="10" spans="2:19" x14ac:dyDescent="0.35">
      <c r="B10" s="14" t="s">
        <v>2</v>
      </c>
      <c r="D10" s="15"/>
      <c r="F10" s="14" t="s">
        <v>9</v>
      </c>
      <c r="H10" s="15"/>
    </row>
    <row r="11" spans="2:19" x14ac:dyDescent="0.35">
      <c r="B11" s="16"/>
      <c r="D11" s="15"/>
      <c r="F11" s="16"/>
      <c r="H11" s="15"/>
    </row>
    <row r="12" spans="2:19" x14ac:dyDescent="0.35">
      <c r="B12" s="17" t="s">
        <v>13</v>
      </c>
      <c r="C12" s="53">
        <v>0.89700000000000002</v>
      </c>
      <c r="D12" s="21"/>
      <c r="F12" s="32" t="s">
        <v>57</v>
      </c>
      <c r="G12" s="53">
        <v>0.56299999999999994</v>
      </c>
      <c r="H12" s="21"/>
    </row>
    <row r="13" spans="2:19" x14ac:dyDescent="0.35">
      <c r="B13" s="19"/>
      <c r="C13" s="5"/>
      <c r="D13" s="20"/>
      <c r="F13" s="77" t="s">
        <v>10</v>
      </c>
      <c r="H13" s="15"/>
    </row>
    <row r="14" spans="2:19" x14ac:dyDescent="0.35">
      <c r="B14" s="12"/>
      <c r="C14" s="2"/>
      <c r="D14" s="13"/>
      <c r="F14" s="78"/>
      <c r="H14" s="15"/>
    </row>
    <row r="15" spans="2:19" x14ac:dyDescent="0.35">
      <c r="B15" s="14" t="s">
        <v>0</v>
      </c>
      <c r="D15" s="15"/>
      <c r="F15" s="16"/>
      <c r="H15" s="15"/>
    </row>
    <row r="16" spans="2:19" x14ac:dyDescent="0.35">
      <c r="B16" s="16"/>
      <c r="D16" s="15"/>
      <c r="F16" s="16"/>
      <c r="H16" s="15"/>
    </row>
    <row r="17" spans="2:8" x14ac:dyDescent="0.35">
      <c r="B17" s="22" t="s">
        <v>23</v>
      </c>
      <c r="C17" s="50">
        <f>C7*C12</f>
        <v>100.1949</v>
      </c>
      <c r="D17" s="23" t="s">
        <v>1</v>
      </c>
      <c r="F17" s="16"/>
      <c r="H17" s="15"/>
    </row>
    <row r="18" spans="2:8" x14ac:dyDescent="0.35">
      <c r="B18" s="24" t="s">
        <v>58</v>
      </c>
      <c r="C18" s="6"/>
      <c r="D18" s="25"/>
      <c r="F18" s="16"/>
      <c r="H18" s="15"/>
    </row>
    <row r="19" spans="2:8" x14ac:dyDescent="0.35">
      <c r="B19" s="19"/>
      <c r="C19" s="5"/>
      <c r="D19" s="20"/>
      <c r="F19" s="19"/>
      <c r="G19" s="5"/>
      <c r="H19" s="20"/>
    </row>
    <row r="20" spans="2:8" x14ac:dyDescent="0.35">
      <c r="B20" s="12"/>
      <c r="C20" s="2"/>
      <c r="D20" s="13"/>
      <c r="F20" s="16"/>
      <c r="H20" s="15"/>
    </row>
    <row r="21" spans="2:8" x14ac:dyDescent="0.35">
      <c r="B21" s="14" t="s">
        <v>3</v>
      </c>
      <c r="D21" s="15"/>
      <c r="F21" s="14" t="s">
        <v>6</v>
      </c>
      <c r="H21" s="15"/>
    </row>
    <row r="22" spans="2:8" x14ac:dyDescent="0.35">
      <c r="B22" s="16"/>
      <c r="D22" s="15"/>
      <c r="F22" s="33" t="s">
        <v>11</v>
      </c>
      <c r="H22" s="15"/>
    </row>
    <row r="23" spans="2:8" x14ac:dyDescent="0.35">
      <c r="B23" s="41" t="s">
        <v>18</v>
      </c>
      <c r="C23" s="37">
        <v>0.85</v>
      </c>
      <c r="D23" s="38"/>
      <c r="F23" s="16"/>
      <c r="H23" s="15"/>
    </row>
    <row r="24" spans="2:8" x14ac:dyDescent="0.35">
      <c r="B24" s="16"/>
      <c r="D24" s="15"/>
      <c r="F24" s="16"/>
      <c r="H24" s="15"/>
    </row>
    <row r="25" spans="2:8" x14ac:dyDescent="0.35">
      <c r="B25" s="22" t="s">
        <v>17</v>
      </c>
      <c r="C25" s="49">
        <f>C12*C23</f>
        <v>0.76244999999999996</v>
      </c>
      <c r="D25" s="28"/>
      <c r="F25" s="22" t="s">
        <v>25</v>
      </c>
      <c r="G25" s="49">
        <f>G12</f>
        <v>0.56299999999999994</v>
      </c>
      <c r="H25" s="34"/>
    </row>
    <row r="26" spans="2:8" x14ac:dyDescent="0.35">
      <c r="B26" s="24" t="s">
        <v>59</v>
      </c>
      <c r="C26" s="69" t="s">
        <v>22</v>
      </c>
      <c r="D26" s="70"/>
      <c r="F26" s="24" t="s">
        <v>61</v>
      </c>
      <c r="G26" s="69" t="s">
        <v>21</v>
      </c>
      <c r="H26" s="70"/>
    </row>
    <row r="27" spans="2:8" x14ac:dyDescent="0.35">
      <c r="B27" s="14"/>
      <c r="C27" s="7"/>
      <c r="D27" s="27"/>
      <c r="F27" s="14"/>
      <c r="G27" s="8"/>
      <c r="H27" s="27"/>
    </row>
    <row r="28" spans="2:8" x14ac:dyDescent="0.35">
      <c r="B28" s="22" t="s">
        <v>7</v>
      </c>
      <c r="C28" s="51">
        <f>C7*C25</f>
        <v>85.165665000000004</v>
      </c>
      <c r="D28" s="26" t="s">
        <v>1</v>
      </c>
      <c r="F28" s="22" t="s">
        <v>24</v>
      </c>
      <c r="G28" s="51">
        <f>G7*G12</f>
        <v>62.887099999999997</v>
      </c>
      <c r="H28" s="26" t="s">
        <v>1</v>
      </c>
    </row>
    <row r="29" spans="2:8" x14ac:dyDescent="0.35">
      <c r="B29" s="24" t="s">
        <v>60</v>
      </c>
      <c r="C29" s="69" t="s">
        <v>19</v>
      </c>
      <c r="D29" s="79"/>
      <c r="F29" s="24" t="s">
        <v>62</v>
      </c>
      <c r="G29" s="69" t="s">
        <v>20</v>
      </c>
      <c r="H29" s="70"/>
    </row>
    <row r="30" spans="2:8" ht="15" thickBot="1" x14ac:dyDescent="0.4">
      <c r="B30" s="29"/>
      <c r="C30" s="30"/>
      <c r="D30" s="31"/>
      <c r="F30" s="29"/>
      <c r="G30" s="30"/>
      <c r="H30" s="31"/>
    </row>
    <row r="32" spans="2:8" ht="15" thickBot="1" x14ac:dyDescent="0.4">
      <c r="B32" s="8"/>
      <c r="C32" s="8"/>
      <c r="D32" s="8"/>
      <c r="E32" s="8"/>
      <c r="F32" s="8"/>
      <c r="G32" s="8"/>
      <c r="H32" s="8"/>
    </row>
    <row r="33" spans="2:8" ht="28.5" customHeight="1" x14ac:dyDescent="0.35">
      <c r="B33" s="71" t="s">
        <v>15</v>
      </c>
      <c r="C33" s="72"/>
      <c r="D33" s="73"/>
      <c r="F33" s="71" t="s">
        <v>30</v>
      </c>
      <c r="G33" s="72"/>
      <c r="H33" s="73"/>
    </row>
    <row r="34" spans="2:8" x14ac:dyDescent="0.35">
      <c r="B34" s="12"/>
      <c r="C34" s="2"/>
      <c r="D34" s="13"/>
      <c r="F34" s="12"/>
      <c r="G34" s="2"/>
      <c r="H34" s="13"/>
    </row>
    <row r="35" spans="2:8" x14ac:dyDescent="0.35">
      <c r="B35" s="74" t="s">
        <v>31</v>
      </c>
      <c r="C35" s="75"/>
      <c r="D35" s="76"/>
      <c r="F35" s="42" t="s">
        <v>46</v>
      </c>
      <c r="G35" s="11">
        <f>C7</f>
        <v>111.7</v>
      </c>
      <c r="H35" s="23" t="s">
        <v>1</v>
      </c>
    </row>
    <row r="36" spans="2:8" x14ac:dyDescent="0.35">
      <c r="B36" s="16"/>
      <c r="D36" s="15"/>
      <c r="F36" s="16"/>
      <c r="H36" s="15"/>
    </row>
    <row r="37" spans="2:8" x14ac:dyDescent="0.35">
      <c r="B37" s="22" t="s">
        <v>8</v>
      </c>
      <c r="C37" s="49">
        <f>G12</f>
        <v>0.56299999999999994</v>
      </c>
      <c r="D37" s="39"/>
      <c r="F37" s="14" t="s">
        <v>14</v>
      </c>
      <c r="G37" s="10"/>
      <c r="H37" s="15"/>
    </row>
    <row r="38" spans="2:8" x14ac:dyDescent="0.35">
      <c r="B38" s="24" t="s">
        <v>63</v>
      </c>
      <c r="C38" s="69" t="s">
        <v>21</v>
      </c>
      <c r="D38" s="70"/>
      <c r="F38" s="41" t="s">
        <v>40</v>
      </c>
      <c r="G38" s="49">
        <f>C25</f>
        <v>0.76244999999999996</v>
      </c>
      <c r="H38" s="26"/>
    </row>
    <row r="39" spans="2:8" x14ac:dyDescent="0.35">
      <c r="B39" s="16"/>
      <c r="D39" s="15"/>
      <c r="F39" s="43" t="s">
        <v>7</v>
      </c>
      <c r="G39" s="51">
        <f>C28</f>
        <v>85.165665000000004</v>
      </c>
      <c r="H39" s="26" t="s">
        <v>1</v>
      </c>
    </row>
    <row r="40" spans="2:8" x14ac:dyDescent="0.35">
      <c r="B40" s="36" t="s">
        <v>7</v>
      </c>
      <c r="C40" s="51">
        <f>C37*G7</f>
        <v>62.887099999999997</v>
      </c>
      <c r="D40" s="26" t="s">
        <v>1</v>
      </c>
      <c r="F40" s="44"/>
      <c r="G40" s="10"/>
      <c r="H40" s="45"/>
    </row>
    <row r="41" spans="2:8" x14ac:dyDescent="0.35">
      <c r="B41" s="33" t="s">
        <v>64</v>
      </c>
      <c r="C41" s="69" t="s">
        <v>20</v>
      </c>
      <c r="D41" s="70"/>
      <c r="F41" s="46" t="s">
        <v>41</v>
      </c>
      <c r="G41" s="47"/>
      <c r="H41" s="48"/>
    </row>
    <row r="42" spans="2:8" x14ac:dyDescent="0.35">
      <c r="B42" s="19"/>
      <c r="C42" s="5"/>
      <c r="D42" s="20"/>
      <c r="F42" s="41" t="s">
        <v>56</v>
      </c>
      <c r="G42" s="49">
        <f>G25</f>
        <v>0.56299999999999994</v>
      </c>
      <c r="H42" s="26"/>
    </row>
    <row r="43" spans="2:8" x14ac:dyDescent="0.35">
      <c r="B43" s="12"/>
      <c r="C43" s="2"/>
      <c r="D43" s="13"/>
      <c r="F43" s="43" t="s">
        <v>7</v>
      </c>
      <c r="G43" s="51">
        <f>G28</f>
        <v>62.887099999999997</v>
      </c>
      <c r="H43" s="26" t="s">
        <v>1</v>
      </c>
    </row>
    <row r="44" spans="2:8" x14ac:dyDescent="0.35">
      <c r="B44" s="56" t="s">
        <v>53</v>
      </c>
      <c r="C44" s="61">
        <f>C37/2</f>
        <v>0.28149999999999997</v>
      </c>
      <c r="D44" s="15"/>
      <c r="F44" s="14"/>
      <c r="G44" s="10"/>
      <c r="H44" s="15"/>
    </row>
    <row r="45" spans="2:8" x14ac:dyDescent="0.35">
      <c r="B45" s="16"/>
      <c r="D45" s="15"/>
      <c r="F45" s="14" t="s">
        <v>15</v>
      </c>
      <c r="G45" s="10"/>
      <c r="H45" s="15"/>
    </row>
    <row r="46" spans="2:8" x14ac:dyDescent="0.35">
      <c r="B46" s="22" t="s">
        <v>35</v>
      </c>
      <c r="C46" s="49">
        <f>(C25-C37)/2</f>
        <v>9.9725000000000008E-2</v>
      </c>
      <c r="D46" s="40"/>
      <c r="F46" s="43" t="s">
        <v>42</v>
      </c>
      <c r="G46" s="49">
        <f>C37</f>
        <v>0.56299999999999994</v>
      </c>
      <c r="H46" s="26"/>
    </row>
    <row r="47" spans="2:8" x14ac:dyDescent="0.35">
      <c r="B47" s="24" t="s">
        <v>65</v>
      </c>
      <c r="C47" s="69" t="s">
        <v>27</v>
      </c>
      <c r="D47" s="70"/>
      <c r="F47" s="41" t="s">
        <v>44</v>
      </c>
      <c r="G47" s="51">
        <f>C40</f>
        <v>62.887099999999997</v>
      </c>
      <c r="H47" s="26" t="s">
        <v>1</v>
      </c>
    </row>
    <row r="48" spans="2:8" x14ac:dyDescent="0.35">
      <c r="B48" s="24"/>
      <c r="C48" s="9"/>
      <c r="D48" s="15"/>
      <c r="F48" s="16"/>
      <c r="H48" s="15"/>
    </row>
    <row r="49" spans="2:8" x14ac:dyDescent="0.35">
      <c r="B49" s="22" t="s">
        <v>34</v>
      </c>
      <c r="C49" s="51">
        <f>C46*C7</f>
        <v>11.139282500000002</v>
      </c>
      <c r="D49" s="26" t="s">
        <v>1</v>
      </c>
      <c r="F49" s="41" t="s">
        <v>45</v>
      </c>
      <c r="G49" s="49">
        <f>C52</f>
        <v>0.66272500000000001</v>
      </c>
      <c r="H49" s="26"/>
    </row>
    <row r="50" spans="2:8" x14ac:dyDescent="0.35">
      <c r="B50" s="24" t="s">
        <v>66</v>
      </c>
      <c r="C50" s="69" t="s">
        <v>28</v>
      </c>
      <c r="D50" s="70"/>
      <c r="F50" s="43" t="s">
        <v>43</v>
      </c>
      <c r="G50" s="51">
        <f>C55</f>
        <v>74.026382499999997</v>
      </c>
      <c r="H50" s="26" t="s">
        <v>1</v>
      </c>
    </row>
    <row r="51" spans="2:8" x14ac:dyDescent="0.35">
      <c r="B51" s="35"/>
      <c r="C51" s="10"/>
      <c r="D51" s="15"/>
      <c r="F51" s="16"/>
      <c r="H51" s="15"/>
    </row>
    <row r="52" spans="2:8" x14ac:dyDescent="0.35">
      <c r="B52" s="22" t="s">
        <v>26</v>
      </c>
      <c r="C52" s="49">
        <f>C37+C46</f>
        <v>0.66272500000000001</v>
      </c>
      <c r="D52" s="40"/>
      <c r="F52" s="41" t="s">
        <v>47</v>
      </c>
      <c r="G52" s="49">
        <f>C68</f>
        <v>0.76245000000000007</v>
      </c>
      <c r="H52" s="26"/>
    </row>
    <row r="53" spans="2:8" x14ac:dyDescent="0.35">
      <c r="B53" s="24" t="s">
        <v>67</v>
      </c>
      <c r="C53" s="69" t="s">
        <v>49</v>
      </c>
      <c r="D53" s="70"/>
      <c r="F53" s="43" t="s">
        <v>48</v>
      </c>
      <c r="G53" s="51">
        <f>C71</f>
        <v>85.165665000000004</v>
      </c>
      <c r="H53" s="26" t="s">
        <v>1</v>
      </c>
    </row>
    <row r="54" spans="2:8" x14ac:dyDescent="0.35">
      <c r="B54" s="16"/>
      <c r="D54" s="15"/>
      <c r="F54" s="16"/>
      <c r="H54" s="15"/>
    </row>
    <row r="55" spans="2:8" x14ac:dyDescent="0.35">
      <c r="B55" s="36" t="s">
        <v>29</v>
      </c>
      <c r="C55" s="51">
        <f>C7*C52</f>
        <v>74.026382499999997</v>
      </c>
      <c r="D55" s="26" t="s">
        <v>1</v>
      </c>
      <c r="F55" s="62" t="s">
        <v>55</v>
      </c>
      <c r="H55" s="15"/>
    </row>
    <row r="56" spans="2:8" x14ac:dyDescent="0.35">
      <c r="B56" s="33" t="s">
        <v>68</v>
      </c>
      <c r="C56" s="69" t="s">
        <v>50</v>
      </c>
      <c r="D56" s="70"/>
      <c r="F56" s="63" t="s">
        <v>73</v>
      </c>
      <c r="G56" s="64"/>
      <c r="H56" s="65"/>
    </row>
    <row r="57" spans="2:8" x14ac:dyDescent="0.35">
      <c r="B57" s="19"/>
      <c r="C57" s="5"/>
      <c r="D57" s="20"/>
      <c r="F57" s="63"/>
      <c r="G57" s="64"/>
      <c r="H57" s="65"/>
    </row>
    <row r="58" spans="2:8" ht="28.75" customHeight="1" x14ac:dyDescent="0.35">
      <c r="B58" s="12"/>
      <c r="C58" s="2"/>
      <c r="D58" s="13"/>
      <c r="F58" s="66" t="s">
        <v>71</v>
      </c>
      <c r="G58" s="67"/>
      <c r="H58" s="68"/>
    </row>
    <row r="59" spans="2:8" ht="14.4" customHeight="1" x14ac:dyDescent="0.35">
      <c r="B59" s="56" t="s">
        <v>54</v>
      </c>
      <c r="C59" s="60">
        <f>C37</f>
        <v>0.56299999999999994</v>
      </c>
      <c r="D59" s="15"/>
      <c r="F59" s="33" t="s">
        <v>72</v>
      </c>
      <c r="G59" s="54"/>
      <c r="H59" s="55"/>
    </row>
    <row r="60" spans="2:8" ht="15" thickBot="1" x14ac:dyDescent="0.4">
      <c r="B60" s="16"/>
      <c r="C60" s="69" t="s">
        <v>21</v>
      </c>
      <c r="D60" s="70"/>
      <c r="F60" s="29"/>
      <c r="G60" s="30"/>
      <c r="H60" s="31"/>
    </row>
    <row r="61" spans="2:8" x14ac:dyDescent="0.35">
      <c r="B61" s="57"/>
      <c r="C61" s="58"/>
      <c r="D61" s="59"/>
    </row>
    <row r="62" spans="2:8" x14ac:dyDescent="0.35">
      <c r="B62" s="22" t="s">
        <v>32</v>
      </c>
      <c r="C62" s="49">
        <f>(C25-C37)/2</f>
        <v>9.9725000000000008E-2</v>
      </c>
      <c r="D62" s="40"/>
    </row>
    <row r="63" spans="2:8" x14ac:dyDescent="0.35">
      <c r="B63" s="24" t="s">
        <v>65</v>
      </c>
      <c r="C63" s="69" t="s">
        <v>33</v>
      </c>
      <c r="D63" s="70"/>
    </row>
    <row r="64" spans="2:8" x14ac:dyDescent="0.35">
      <c r="B64" s="24"/>
      <c r="C64" s="9"/>
      <c r="D64" s="15"/>
    </row>
    <row r="65" spans="2:4" x14ac:dyDescent="0.35">
      <c r="B65" s="22" t="s">
        <v>36</v>
      </c>
      <c r="C65" s="51">
        <f>C62*C7</f>
        <v>11.139282500000002</v>
      </c>
      <c r="D65" s="26" t="s">
        <v>1</v>
      </c>
    </row>
    <row r="66" spans="2:4" x14ac:dyDescent="0.35">
      <c r="B66" s="24" t="s">
        <v>66</v>
      </c>
      <c r="C66" s="69" t="s">
        <v>37</v>
      </c>
      <c r="D66" s="70"/>
    </row>
    <row r="67" spans="2:4" x14ac:dyDescent="0.35">
      <c r="B67" s="35"/>
      <c r="C67" s="10"/>
      <c r="D67" s="15"/>
    </row>
    <row r="68" spans="2:4" x14ac:dyDescent="0.35">
      <c r="B68" s="22" t="s">
        <v>38</v>
      </c>
      <c r="C68" s="49">
        <f>C52+C62</f>
        <v>0.76245000000000007</v>
      </c>
      <c r="D68" s="40"/>
    </row>
    <row r="69" spans="2:4" x14ac:dyDescent="0.35">
      <c r="B69" s="24" t="s">
        <v>69</v>
      </c>
      <c r="C69" s="69" t="s">
        <v>51</v>
      </c>
      <c r="D69" s="70"/>
    </row>
    <row r="70" spans="2:4" x14ac:dyDescent="0.35">
      <c r="B70" s="16"/>
      <c r="D70" s="15"/>
    </row>
    <row r="71" spans="2:4" x14ac:dyDescent="0.35">
      <c r="B71" s="36" t="s">
        <v>39</v>
      </c>
      <c r="C71" s="51">
        <f>C55+C65</f>
        <v>85.165665000000004</v>
      </c>
      <c r="D71" s="26" t="s">
        <v>1</v>
      </c>
    </row>
    <row r="72" spans="2:4" x14ac:dyDescent="0.35">
      <c r="B72" s="24" t="s">
        <v>70</v>
      </c>
      <c r="C72" s="69" t="s">
        <v>52</v>
      </c>
      <c r="D72" s="70"/>
    </row>
    <row r="73" spans="2:4" ht="15" thickBot="1" x14ac:dyDescent="0.4">
      <c r="B73" s="29"/>
      <c r="C73" s="30"/>
      <c r="D73" s="31"/>
    </row>
  </sheetData>
  <mergeCells count="23">
    <mergeCell ref="C63:D63"/>
    <mergeCell ref="C66:D66"/>
    <mergeCell ref="C69:D69"/>
    <mergeCell ref="C72:D72"/>
    <mergeCell ref="C50:D50"/>
    <mergeCell ref="C53:D53"/>
    <mergeCell ref="C56:D56"/>
    <mergeCell ref="F56:H57"/>
    <mergeCell ref="F58:H58"/>
    <mergeCell ref="C60:D60"/>
    <mergeCell ref="B33:D33"/>
    <mergeCell ref="F33:H33"/>
    <mergeCell ref="B35:D35"/>
    <mergeCell ref="C38:D38"/>
    <mergeCell ref="C41:D41"/>
    <mergeCell ref="C47:D47"/>
    <mergeCell ref="B3:D3"/>
    <mergeCell ref="F3:H3"/>
    <mergeCell ref="F13:F14"/>
    <mergeCell ref="C26:D26"/>
    <mergeCell ref="G26:H26"/>
    <mergeCell ref="C29:D29"/>
    <mergeCell ref="G29:H29"/>
  </mergeCells>
  <pageMargins left="0.7" right="0.7" top="0.75" bottom="0.75" header="0.3" footer="0.3"/>
  <pageSetup paperSize="9" orientation="portrait" r:id="rId1"/>
  <headerFooter>
    <oddHeader>&amp;C&amp;"Calibri"&amp;10&amp;K808080 Corporate Use&amp;1#_x000D_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Ελληνικά</vt:lpstr>
      <vt:lpstr>English</vt:lpstr>
    </vt:vector>
  </TitlesOfParts>
  <Company>European Investment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SCHEMPP MANTERO Christian</dc:creator>
  <cp:lastModifiedBy>ΚΟΛΟΚΟΤΡΩΝΗ ΚΩΝΣΤΑΝΤΙΝΑ</cp:lastModifiedBy>
  <dcterms:created xsi:type="dcterms:W3CDTF">2024-09-06T13:08:49Z</dcterms:created>
  <dcterms:modified xsi:type="dcterms:W3CDTF">2025-03-09T13:06:09Z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5154d6-21c1-415b-b061-7427a4708b37_Enabled">
    <vt:lpwstr>true</vt:lpwstr>
  </property>
  <property fmtid="{D5CDD505-2E9C-101B-9397-08002B2CF9AE}" pid="3" name="MSIP_Label_9b5154d6-21c1-415b-b061-7427a4708b37_SetDate">
    <vt:lpwstr>2024-09-09T08:38:55Z</vt:lpwstr>
  </property>
  <property fmtid="{D5CDD505-2E9C-101B-9397-08002B2CF9AE}" pid="4" name="MSIP_Label_9b5154d6-21c1-415b-b061-7427a4708b37_Method">
    <vt:lpwstr>Privileged</vt:lpwstr>
  </property>
  <property fmtid="{D5CDD505-2E9C-101B-9397-08002B2CF9AE}" pid="5" name="MSIP_Label_9b5154d6-21c1-415b-b061-7427a4708b37_Name">
    <vt:lpwstr>Default Corporate Use</vt:lpwstr>
  </property>
  <property fmtid="{D5CDD505-2E9C-101B-9397-08002B2CF9AE}" pid="6" name="MSIP_Label_9b5154d6-21c1-415b-b061-7427a4708b37_SiteId">
    <vt:lpwstr>0b96d5d2-d153-4370-a2c7-8a926f24c8a1</vt:lpwstr>
  </property>
  <property fmtid="{D5CDD505-2E9C-101B-9397-08002B2CF9AE}" pid="7" name="MSIP_Label_9b5154d6-21c1-415b-b061-7427a4708b37_ActionId">
    <vt:lpwstr>e4d96435-d3d6-4f3b-98ed-42227771a631</vt:lpwstr>
  </property>
  <property fmtid="{D5CDD505-2E9C-101B-9397-08002B2CF9AE}" pid="8" name="MSIP_Label_9b5154d6-21c1-415b-b061-7427a4708b37_ContentBits">
    <vt:lpwstr>1</vt:lpwstr>
  </property>
</Properties>
</file>